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Lily BAP2BMD 2018\Renstra revisi 2018\"/>
    </mc:Choice>
  </mc:AlternateContent>
  <bookViews>
    <workbookView xWindow="240" yWindow="105" windowWidth="19095" windowHeight="8445"/>
  </bookViews>
  <sheets>
    <sheet name="matriks " sheetId="1" r:id="rId1"/>
  </sheets>
  <definedNames>
    <definedName name="_xlnm.Print_Area" localSheetId="0">'matriks '!$A$1:$W$242</definedName>
    <definedName name="_xlnm.Print_Titles" localSheetId="0">'matriks '!$6:$11</definedName>
  </definedNames>
  <calcPr calcId="162913"/>
</workbook>
</file>

<file path=xl/calcChain.xml><?xml version="1.0" encoding="utf-8"?>
<calcChain xmlns="http://schemas.openxmlformats.org/spreadsheetml/2006/main">
  <c r="T11" i="1" l="1"/>
  <c r="R11" i="1"/>
  <c r="V80" i="1" l="1"/>
  <c r="V78" i="1"/>
  <c r="V90" i="1" l="1"/>
  <c r="V189" i="1" l="1"/>
  <c r="J11" i="1" l="1"/>
  <c r="L11" i="1"/>
  <c r="N11" i="1"/>
  <c r="P11" i="1" l="1"/>
  <c r="V221" i="1" l="1"/>
  <c r="V226" i="1"/>
  <c r="V230" i="1"/>
  <c r="V217" i="1" l="1"/>
  <c r="V213" i="1"/>
  <c r="V209" i="1"/>
  <c r="V204" i="1"/>
  <c r="V198" i="1"/>
  <c r="V181" i="1"/>
  <c r="V175" i="1"/>
  <c r="V169" i="1"/>
  <c r="V163" i="1"/>
  <c r="V158" i="1"/>
  <c r="V153" i="1"/>
  <c r="V149" i="1"/>
  <c r="V94" i="1" l="1"/>
  <c r="V83" i="1"/>
  <c r="V35" i="1"/>
  <c r="V145" i="1" l="1"/>
  <c r="V140" i="1"/>
  <c r="V135" i="1"/>
  <c r="V130" i="1"/>
  <c r="V125" i="1"/>
  <c r="V118" i="1"/>
  <c r="V114" i="1"/>
  <c r="V108" i="1"/>
  <c r="V103" i="1"/>
  <c r="V99" i="1"/>
  <c r="V85" i="1"/>
  <c r="V77" i="1"/>
  <c r="V73" i="1"/>
  <c r="V69" i="1"/>
  <c r="V64" i="1"/>
  <c r="V60" i="1"/>
  <c r="V48" i="1"/>
  <c r="V50" i="1"/>
  <c r="V46" i="1"/>
  <c r="V55" i="1"/>
  <c r="V52" i="1"/>
  <c r="V43" i="1"/>
  <c r="V41" i="1"/>
  <c r="V39" i="1"/>
  <c r="V37" i="1"/>
  <c r="V31" i="1"/>
  <c r="V29" i="1"/>
  <c r="V26" i="1"/>
  <c r="V24" i="1"/>
  <c r="V33" i="1"/>
  <c r="V22" i="1"/>
  <c r="V20" i="1"/>
  <c r="V18" i="1"/>
  <c r="V16" i="1"/>
  <c r="V14" i="1"/>
  <c r="V11" i="1" l="1"/>
</calcChain>
</file>

<file path=xl/sharedStrings.xml><?xml version="1.0" encoding="utf-8"?>
<sst xmlns="http://schemas.openxmlformats.org/spreadsheetml/2006/main" count="781" uniqueCount="396">
  <si>
    <t>Tujuan</t>
  </si>
  <si>
    <t>Sasaran</t>
  </si>
  <si>
    <t>Indikator Sasaran</t>
  </si>
  <si>
    <t>Program dan Kegiatan</t>
  </si>
  <si>
    <t>Indikator Kinerja Program (Outcomes) dan Kegiatan (Output)</t>
  </si>
  <si>
    <t>Unit Kerja SKPD Penanggung jawab</t>
  </si>
  <si>
    <t>Tahun 2016</t>
  </si>
  <si>
    <t>Tahun 2017</t>
  </si>
  <si>
    <t>Tahun 2018</t>
  </si>
  <si>
    <t>Tahun 2019</t>
  </si>
  <si>
    <t>Tahun 2020</t>
  </si>
  <si>
    <t>Tahun 2021</t>
  </si>
  <si>
    <t>Rp</t>
  </si>
  <si>
    <t>Target</t>
  </si>
  <si>
    <t>Rp.</t>
  </si>
  <si>
    <t>BELANJA LANGSUNG</t>
  </si>
  <si>
    <t>Meningkatkan akuntabilitas kinerja aparatur Biro Pengelolaan Aset Daerah</t>
  </si>
  <si>
    <t>Program Pelayanan Administrasi Perkantoran</t>
  </si>
  <si>
    <t>Biro AP2BMD</t>
  </si>
  <si>
    <t/>
  </si>
  <si>
    <t>Penyediaan Jasa Surat Menyurat</t>
  </si>
  <si>
    <t>Output :</t>
  </si>
  <si>
    <t>Terlaksananya jasa penyediaan surat menyurat</t>
  </si>
  <si>
    <t>12 bulan</t>
  </si>
  <si>
    <t>Penyediaan Jasa Air, Listrik, Telepon</t>
  </si>
  <si>
    <t>Tersedianya jasa telekomunikasi telepon dan faximile pada Biro Pengelolaan Aset Daerah</t>
  </si>
  <si>
    <t>Penyediaan Jasa Jaminan Barang Milik Daerah</t>
  </si>
  <si>
    <t>Penyediaan Alat Tulis Kantor</t>
  </si>
  <si>
    <t>Tersedianya ATK kebutuhan Biro Pengelolaan Aset Daerah</t>
  </si>
  <si>
    <t>12  bulan</t>
  </si>
  <si>
    <t>Penyediaan Barang Cetakan dan Penggandaan</t>
  </si>
  <si>
    <t>Tersedianya barang cetakan kebutuhan Biro Pengelolaan Aset Daerah</t>
  </si>
  <si>
    <t>Penyediaan Peralatan dan Perlengkapan Kantor</t>
  </si>
  <si>
    <t xml:space="preserve">Tersedianya kebutuhan peralatan dan perlengkapan kantor </t>
  </si>
  <si>
    <t>2 unit scanner</t>
  </si>
  <si>
    <t>1 unit scanner, 2 unit mesin penghancur kertas, 1 set proyektor</t>
  </si>
  <si>
    <t>1 unit mesin fotokopi, 3 unit AC</t>
  </si>
  <si>
    <t>1 unit mesin fotokopi</t>
  </si>
  <si>
    <t>Penyediaan Makanan dan Minuman</t>
  </si>
  <si>
    <t>Tersedianya makanan dan minuman rapat</t>
  </si>
  <si>
    <t>Terlaksananya perjalanan dinas dalam rangka rapat koordinasi dan konsultasi kedalam dan keluar daerah</t>
  </si>
  <si>
    <t>Program Peningkatan Sarana dan Prasarana Aparatur</t>
  </si>
  <si>
    <t>Pengadaan Kendaraan Dinas Operasional</t>
  </si>
  <si>
    <t>Tersedianya sarana mobilitas/kendaraan operasional staf untuk pelaksanaan tugas</t>
  </si>
  <si>
    <t>3 unit</t>
  </si>
  <si>
    <t>1 unit</t>
  </si>
  <si>
    <t>-</t>
  </si>
  <si>
    <t xml:space="preserve">1 unit </t>
  </si>
  <si>
    <t>6 lemari arsip, 4 lemari pustaka, 1 set sofa tamu</t>
  </si>
  <si>
    <t>20 meja kerja, 20 kursi kerja</t>
  </si>
  <si>
    <t>4 lemari arsip, 4 lemari pustaka</t>
  </si>
  <si>
    <t>Tersedianya komoputer dan perlengkapannya untuk menunjang pelaksanaan tugas</t>
  </si>
  <si>
    <t>16 komputer PC, 5 Notebook, 10 printer, 6 UPS</t>
  </si>
  <si>
    <t>5 notebook</t>
  </si>
  <si>
    <t>Pengadaan Peralatan Studio, Komunikasi dan Informasi</t>
  </si>
  <si>
    <t>Tersedianya alat studio dan komunikasi senagai penunjang pelaksanaan tugas</t>
  </si>
  <si>
    <t>1 unit TV</t>
  </si>
  <si>
    <t>1 unit mesin faximile</t>
  </si>
  <si>
    <t>2 unit kamera digital</t>
  </si>
  <si>
    <t>Terlaksananya pemeliharaan rutin/ berkala kendaraan dinas operasional</t>
  </si>
  <si>
    <t>4 unit</t>
  </si>
  <si>
    <t>6 unit</t>
  </si>
  <si>
    <t>Terlaksananya pemeliharaan rutin/ berkala peralatan dan perlengkapan kantor</t>
  </si>
  <si>
    <t>5 unit AC, 3 mesin tik, 1 mesin fotokopi, 1 lemari es</t>
  </si>
  <si>
    <t>Terlaksananya pemeliharaan rutin/ berkala komputer dan perlengkapannya</t>
  </si>
  <si>
    <t>Pengelolaan, Pengawasan dan Pengendalian Aset</t>
  </si>
  <si>
    <t>Terlaksananya pengelolaan, pengawasan dan pengendalian Aset oleh petugas Aset</t>
  </si>
  <si>
    <t>Program Peningkatan Kapasitas Sumber Daya Aparatur</t>
  </si>
  <si>
    <t>Bimbingan Teknis Implementasi Peraturan Perundang-Undangan</t>
  </si>
  <si>
    <t>Terlaksananya peningkatan kompetensi dan wawasan aparatur</t>
  </si>
  <si>
    <t>5 orang</t>
  </si>
  <si>
    <t>10 orang</t>
  </si>
  <si>
    <t>Program Peningkatan Pengembangan Sistem Pelaporan Capaian Kinerja dan Keuangan</t>
  </si>
  <si>
    <t>Penyusunan Laporan Capaian Kinerja dan Ikhtisar Realisasi Kinerja</t>
  </si>
  <si>
    <t xml:space="preserve">Terlaksananya pelaporan kinerja Biro </t>
  </si>
  <si>
    <t>5 dokumen</t>
  </si>
  <si>
    <t>Penyusunan Perencanaan dan Penganggaran SKPD</t>
  </si>
  <si>
    <t>Terlaksananya perencanaan dan penganggaran kegiatan</t>
  </si>
  <si>
    <t>Penatausahaan Keuangan SKPD</t>
  </si>
  <si>
    <t xml:space="preserve">Terlaksananya  pengadministrasian keuangan </t>
  </si>
  <si>
    <t>Mewujudkan tertib administrasi BMD</t>
  </si>
  <si>
    <t>Kesuaian Belanja Modal SKPD                     (APBD) dengan RKBMD</t>
  </si>
  <si>
    <t>Penyusunan Perencanaan Kebutuhan BMD</t>
  </si>
  <si>
    <t>Outcomes :</t>
  </si>
  <si>
    <t>Kesesuaian Belanja Modal SKPD dengan RKBMD</t>
  </si>
  <si>
    <t>2 dokumen</t>
  </si>
  <si>
    <t>12 dokumen</t>
  </si>
  <si>
    <t>Buku standarisasi harga barang dan jasa</t>
  </si>
  <si>
    <t>Rekonsiliasi dan Inventarisasi Aset SKPD Provinsi  Sumatera Barat</t>
  </si>
  <si>
    <t>Tersedianya data aset yang akurat dan akuntabel</t>
  </si>
  <si>
    <t>Tersusunnya buku laporan hasil rekonsiliasi, buku laporan semester dan buku laporan tahunan</t>
  </si>
  <si>
    <t>7 dokumen</t>
  </si>
  <si>
    <t>Penilaian Aset Daerah</t>
  </si>
  <si>
    <t>Diperolehnya nilai aset daerah terhadap aset-aset yang bernilai 0</t>
  </si>
  <si>
    <t>10 aset bangunan, 5 aset tanah</t>
  </si>
  <si>
    <t>100 SMA/SMK pada 5 Kab/Kota, 10 aset tanah, 5 aset bangunan</t>
  </si>
  <si>
    <t>100 SMA/SMK pada 5 Kab/Kota</t>
  </si>
  <si>
    <t>Pengembangan Sistem Informasi Barang Milik Pemerintah Provinsi Sumatera Barat</t>
  </si>
  <si>
    <t>Terupgrade nya aplikasi SIMBADA dan aplikasi Penyusutan Barang Milik Daerah</t>
  </si>
  <si>
    <t>3 aplikasi, sistem Simbada terintegrasi</t>
  </si>
  <si>
    <t>2 aplikasi</t>
  </si>
  <si>
    <t>13 aplikasi</t>
  </si>
  <si>
    <t>Pelaksanaan Sensus Barang Milik Daerah</t>
  </si>
  <si>
    <t>Terlaksananya sensus BMD</t>
  </si>
  <si>
    <t>49 SKPD Provinsi</t>
  </si>
  <si>
    <t xml:space="preserve">Output : </t>
  </si>
  <si>
    <t>Tersusunnya laporan hasil sensus BMD</t>
  </si>
  <si>
    <t>1 dokumen</t>
  </si>
  <si>
    <t>Mewujudkan Tertib Pengelolaan Barang Milik Daerah</t>
  </si>
  <si>
    <t>Program Peningkatan Kinerja Perangkat Daerah dan Ketatalaksanaan Pemerintah Daerah</t>
  </si>
  <si>
    <t>Administrasi Penyelesaian Aset Bermasalah</t>
  </si>
  <si>
    <t>Outcomes:</t>
  </si>
  <si>
    <t>Meningkatnya persentase penyelesaian aset bermasalah</t>
  </si>
  <si>
    <t>Terlaksananya penyelesaian aset bermasalah</t>
  </si>
  <si>
    <t>Pembinaan Pengelolaan Barang Milik Daerah</t>
  </si>
  <si>
    <t>Tertib Pengelolaan aset daerah</t>
  </si>
  <si>
    <t>Output:</t>
  </si>
  <si>
    <t>Jumlah rapat koordinasi Pembinaan Pengelolaan BMD, Jumlah SKPD yang dilakukan pembinaan aset</t>
  </si>
  <si>
    <t>1 kali, 49 SKPD</t>
  </si>
  <si>
    <t>3 kali, 49 SKPD</t>
  </si>
  <si>
    <t>5 kali, 49 SKPD</t>
  </si>
  <si>
    <t>Penerbitan Surat Izin Penghunian Rumah Dinas</t>
  </si>
  <si>
    <t>Persentase Jumlah rumah dinas yang memiliki SIP</t>
  </si>
  <si>
    <t>Terbitnya Surat Izin Penghunian Rumah Dinas</t>
  </si>
  <si>
    <t>40 SIP</t>
  </si>
  <si>
    <t>Administrasi Penghapusan dan Pelelangan Barang Inventaris Daerah</t>
  </si>
  <si>
    <t>Terlaksananya proses administrasi penghapusan BMD</t>
  </si>
  <si>
    <t>Administrasi Pemindahtanganan Barang Milik Daerah</t>
  </si>
  <si>
    <t>Terlaksananya proses administrasi pemindahtanganan BMD</t>
  </si>
  <si>
    <t>2). Optimalisasi Pemanfaatan Barang Milik Daerah</t>
  </si>
  <si>
    <t>20 objek</t>
  </si>
  <si>
    <t>40 objek</t>
  </si>
  <si>
    <t>33 objek</t>
  </si>
  <si>
    <t>3 objek</t>
  </si>
  <si>
    <t>15 objek</t>
  </si>
  <si>
    <t>25 objek</t>
  </si>
  <si>
    <t>30 objek</t>
  </si>
  <si>
    <t>Administrasi Pemanfaatan Barang Milik Daerah</t>
  </si>
  <si>
    <t>Meningkatnya optimalisasi pemanfaatan BMD</t>
  </si>
  <si>
    <t>Terbitnya Perjanjian Pemanfaatan BMD</t>
  </si>
  <si>
    <t>3). Terwujudnya Pengamanan BMD</t>
  </si>
  <si>
    <t>Persentase peningkatan unit tanah dan bangunan yang diamankan</t>
  </si>
  <si>
    <t>15% tanah,       15% bangunan</t>
  </si>
  <si>
    <t>40% tanah, 30% bangunan</t>
  </si>
  <si>
    <t>85% tanah, 36% bangunan</t>
  </si>
  <si>
    <t>89% tanah, 45% bangunan</t>
  </si>
  <si>
    <t>92% tanah, 54% bangunan</t>
  </si>
  <si>
    <t>95% tanah, 78% bangunan</t>
  </si>
  <si>
    <t>100% tanah, 100% bangunan</t>
  </si>
  <si>
    <t>Pengamanan dan Pemeliharaan Barang Milik Daerah</t>
  </si>
  <si>
    <t>50 tanah,             60 bangunan</t>
  </si>
  <si>
    <t>100 tanah,           100 bangunan</t>
  </si>
  <si>
    <t>187 tanah,           65 bangunan</t>
  </si>
  <si>
    <t>17 tanah,        90 bangunan</t>
  </si>
  <si>
    <t>Pengembangan Geographic Information System (GIS) untuk BMD</t>
  </si>
  <si>
    <t>Terawasinya lokasi aset milik Pemerintah Prov. Sumbar dalam rangka pengamanan aset</t>
  </si>
  <si>
    <t>Mewujudkan transparansi Proses  Pengadaan B/J</t>
  </si>
  <si>
    <t>1). Meningkatnya Kualitas Pelayanan Pengadaan B/J</t>
  </si>
  <si>
    <t>Program Pengembangan Manajemen Pelayanan Publik</t>
  </si>
  <si>
    <t>Pengelolaan Pengadan Barang dan Jasa Pemerintah</t>
  </si>
  <si>
    <t>Terwujudnya peningkatan pelayanan pengadaan B/J tepat waktu</t>
  </si>
  <si>
    <t>589 paket</t>
  </si>
  <si>
    <t>700 paket</t>
  </si>
  <si>
    <t>Workshop Peningkatan Kinerja Pokja ULP</t>
  </si>
  <si>
    <t>Terlaksananya peningkatan kompetensi anggota Pokja ULP</t>
  </si>
  <si>
    <t>Jumlah peserta yang mengikuti workshop</t>
  </si>
  <si>
    <t>1 kali, 60 orang</t>
  </si>
  <si>
    <t>2 kali, 100 orang</t>
  </si>
  <si>
    <t>50 SIP</t>
  </si>
  <si>
    <t>Penyusunan, Verifikasi dan Pengendalian Dokumen Rencana Umum Pengadaan (RUP) Provinsi Sumatera Barat</t>
  </si>
  <si>
    <t>Tersusunnya Dokumen rencana umum pengadaan (RUP) Provinsi Sumatera Barat dan Terkoordinasinya Penyusunan Dokumen Umum Pengadaan (RUP) Kabupaten/Kota</t>
  </si>
  <si>
    <t>Rapat-Rapat Koordinasi dan Konsultasi Kedalam dan Luar Daerah</t>
  </si>
  <si>
    <t>Pengadaan Komputer dan Jaringan Komputerisasi</t>
  </si>
  <si>
    <t>Program Peningkatan Manajemen Penyelenggaraan Pemerintah Daerah</t>
  </si>
  <si>
    <t>Penyusunan Buku Standarisasi Barang dan Jasa</t>
  </si>
  <si>
    <t xml:space="preserve">Pelaporan dan Verifikasi Hasil Sensus BMD </t>
  </si>
  <si>
    <t>Tersusunnya naskah akademik dan draft ranperda pengelolaan BMD</t>
  </si>
  <si>
    <t>Legalitas Kepemilikan Tanah Pemerintah Daerah/ Pensertifikatan Tanah</t>
  </si>
  <si>
    <t>15 dokumen</t>
  </si>
  <si>
    <t>Pemeliharaan Rutin/Berkala Kendaraan Dinas/Operasional</t>
  </si>
  <si>
    <t>Pemeliharaan Rutin/Berkala Komputer dan Jaringan Komputerisasi</t>
  </si>
  <si>
    <t>Pemeliharaan Rutin/Berkala Peralatan dan Perlengkapan Kantor</t>
  </si>
  <si>
    <t>40 SMA/SMK</t>
  </si>
  <si>
    <t>Mediasi dan fasilitasi masalah aset di SKPD dan 2 kali rakor teknis</t>
  </si>
  <si>
    <t xml:space="preserve">Mediasi dan fasilitasi masalah aset di SKPD dan 2 kali rakor teknis </t>
  </si>
  <si>
    <t>40 dokumen</t>
  </si>
  <si>
    <t>10 dokumen</t>
  </si>
  <si>
    <t>8 orang</t>
  </si>
  <si>
    <t>41 dokumen</t>
  </si>
  <si>
    <t>Tersedianya buku RKBMD, RKPBMD</t>
  </si>
  <si>
    <t>20 dokumen</t>
  </si>
  <si>
    <t>30 dokumen</t>
  </si>
  <si>
    <t>5 komputer PC, 3 printer</t>
  </si>
  <si>
    <t>Pengadaan Meubelair</t>
  </si>
  <si>
    <t>Tersedianya perangkat meubelair untuk mendukung pelaksanaan tugas</t>
  </si>
  <si>
    <t>8 unit AC, 2 mesin tik, 1 lemari es</t>
  </si>
  <si>
    <t>8 unit AC, 2 mesin tik, 1 mesin fotokopi, 1 lemari es</t>
  </si>
  <si>
    <t>4 dokumen</t>
  </si>
  <si>
    <r>
      <rPr>
        <b/>
        <u/>
        <sz val="9"/>
        <rFont val="Arial"/>
        <family val="2"/>
      </rPr>
      <t xml:space="preserve">Outcomes </t>
    </r>
    <r>
      <rPr>
        <b/>
        <sz val="9"/>
        <rFont val="Arial"/>
        <family val="2"/>
      </rPr>
      <t>:</t>
    </r>
    <r>
      <rPr>
        <sz val="9"/>
        <rFont val="Arial"/>
        <family val="2"/>
      </rPr>
      <t xml:space="preserve">                            Terwujudnya validitas data aset daerah</t>
    </r>
  </si>
  <si>
    <t>Terlaksananya proses penyusunan naskah akademik dan draft ranperda pengelolaan BMD</t>
  </si>
  <si>
    <r>
      <rPr>
        <b/>
        <u/>
        <sz val="9"/>
        <rFont val="Arial"/>
        <family val="2"/>
      </rPr>
      <t xml:space="preserve">Outcomes </t>
    </r>
    <r>
      <rPr>
        <b/>
        <sz val="9"/>
        <rFont val="Arial"/>
        <family val="2"/>
      </rPr>
      <t>:</t>
    </r>
    <r>
      <rPr>
        <sz val="9"/>
        <rFont val="Arial"/>
        <family val="2"/>
      </rPr>
      <t xml:space="preserve">                         Terwujudnya validitas data aset daerah</t>
    </r>
  </si>
  <si>
    <t>Meningkatnya pengamanan aset melalui pemberian plang tanah dan label bangunan</t>
  </si>
  <si>
    <t>100 tanah, 100 bangunan</t>
  </si>
  <si>
    <t>Peningkatan SDM Tim Pengelola LPSE Provinsi dan Kab/Kota</t>
  </si>
  <si>
    <t>-Terlaksananya Peningkatan SDM Tim Pengelola LPSE Provinsi</t>
  </si>
  <si>
    <t>-6 orang</t>
  </si>
  <si>
    <t>-8 orang</t>
  </si>
  <si>
    <t>-Terlaksananya Peningkatan SDM Tim Pengguna LPSE</t>
  </si>
  <si>
    <t>-19 kab/kota</t>
  </si>
  <si>
    <t>Koordinasi Nasional, Regional dan Pembinaan LPSE Provinsi dan Kab/Kota</t>
  </si>
  <si>
    <t>-Terciptanya Koordinasi Nasionalisasi Regional dan Pembinaan LPSE Provinsi, Kab/Kota</t>
  </si>
  <si>
    <t>-Terlaksananya koordinasi Nasional dan Regional</t>
  </si>
  <si>
    <t>-Rapat Kerja 8 orang, 3 kali</t>
  </si>
  <si>
    <t>-Pembinaan Layanan Pengadaan Barang dan Jasa Secara Elektronik 19 Kab/Kota</t>
  </si>
  <si>
    <t>Penyusunan Publikasi LPSE dan Implementasi Standarisasi LPSE Kab/Kota</t>
  </si>
  <si>
    <t>-Terlaksananya publikasi dan penilaian Standarisasi LPSE</t>
  </si>
  <si>
    <t>-Terlaksananya survey IKM</t>
  </si>
  <si>
    <t>-Terlaksananya penilaian Standarisasi LPSE Kab/Kota</t>
  </si>
  <si>
    <t>-4 Kab/Kota</t>
  </si>
  <si>
    <t>-Terlaksananya survey layanan LPSE (IKM)</t>
  </si>
  <si>
    <t>-Score 83</t>
  </si>
  <si>
    <t>Pelatihan Aplikasi SPSE</t>
  </si>
  <si>
    <t>-Meningkatnya kapasitas Tim Pengelola LPSE dan Pengguna LPSE dalam memahami aplikasi</t>
  </si>
  <si>
    <t>-Telaksananya Pelatihan Aplikasi SPSE untuk Pokja/Pejabat Pengadaan/KPA/PA dan Penyedia</t>
  </si>
  <si>
    <t>-60 orang</t>
  </si>
  <si>
    <t>-Terlatihnya SDM Tim Pengelola LPSE Kabupaten/Kota</t>
  </si>
  <si>
    <t>-40 orang</t>
  </si>
  <si>
    <t>-Terlatihnya mahasiswa untuk proses pengadaan</t>
  </si>
  <si>
    <t>-100 orang</t>
  </si>
  <si>
    <t>Monitoring dan Evaluasi Implementasi LPSE Provinsi dan Kab/Kota</t>
  </si>
  <si>
    <t>-Terlaksananya monitoring dan evaluasi implementasi e-Proc OPD Provinsi</t>
  </si>
  <si>
    <t>-50 OPD</t>
  </si>
  <si>
    <t>-Terlaksananya monitoring dan evaluasi implementasi e-Proc Kabupaten/Kota</t>
  </si>
  <si>
    <t>Penguatan Teknis Aplikasi dan Jaringan Sistem Pengadaan Secara Elektronik (SPSE)</t>
  </si>
  <si>
    <t>-Terpeliharanya server dan jaringan SPSE</t>
  </si>
  <si>
    <t>-Tersedianya peralatan, sarana dan prasarana infrastruktur yang memadai untuk pengembangan sistem</t>
  </si>
  <si>
    <t>-Tersedianya sertifikasi ISO/IEC 27001</t>
  </si>
  <si>
    <t>-Peningkatan pemahaman dan penerapan ISO/IEC 27001 Tahap II</t>
  </si>
  <si>
    <t>-Terlaksananya layanan di LPSE dengan baik</t>
  </si>
  <si>
    <t>-12 bulan</t>
  </si>
  <si>
    <t>-Penyediaan infrastruktur penunjang lainnya</t>
  </si>
  <si>
    <t>-1 paket</t>
  </si>
  <si>
    <t>-Pemeliharaan server dan jaringan</t>
  </si>
  <si>
    <t>-Terlaksananya sertifikasi ISO/IEC 27001</t>
  </si>
  <si>
    <t>-1 kali</t>
  </si>
  <si>
    <t>-Terlaksananya pendampingan ISO/IEC 27001 Tahap II</t>
  </si>
  <si>
    <t>Penguatan Teknis Aplikasi Pendukung Sistem Pengadaan Secara Elektronik (SPSE)</t>
  </si>
  <si>
    <t>-Meningkatnya kapasitas SDM Admin RUP/Admin PA Pengentry RUP</t>
  </si>
  <si>
    <t>-Diumumkannya Rencana Umum Pengadaan</t>
  </si>
  <si>
    <t>-Terlaksananya pengentrian SIRUP lingkup Provinsi Sumbar</t>
  </si>
  <si>
    <t>-Terlatihnya SDM Admin RUP/PA OPD Provinsi Sumbar</t>
  </si>
  <si>
    <t>-150 orang</t>
  </si>
  <si>
    <t>-Terlatihnya Pejabat Pengadaan lingkup Provinsi Sumbar</t>
  </si>
  <si>
    <t>-70 orang</t>
  </si>
  <si>
    <t>Pengendalian dan Monitoring Pelaksanaan Pengadaan Barang dan Jasa Pemerintah</t>
  </si>
  <si>
    <t>Terlaksananya kegiatan pengadaan barang/jasa Pemprov. Sumbar sesuai Perpres No.54 Tahun 2010 dan perubahannya</t>
  </si>
  <si>
    <t>-Terlaksananya koordinasi/pembinaan layanan pengadaan B/J Kab/Kota di Prov. Sumbar</t>
  </si>
  <si>
    <t>Tersedianya laporan perkembangan pelaksanaan kegiatan pengadaan barang/jasa</t>
  </si>
  <si>
    <t>Jumlah laporan yang dicetak</t>
  </si>
  <si>
    <t>Pembinaan dan Penghitungan Angka Kredit Jabatan Fungsional Pengelola Pengadaan Barang/Jasa Prov. Sumbar</t>
  </si>
  <si>
    <t>Terlaksananya pembinaan dan penghitungan angka kredit jabatan fungsional pengelola pengadaan B/J di Prov. Sumbar</t>
  </si>
  <si>
    <t xml:space="preserve">Jumlah pejabat yang mengikuti pembinaan dan penghitungan angka kredit jabatan fungsional </t>
  </si>
  <si>
    <t>Persentase Jumlah Rumah Dinas yang Memiliki SIP</t>
  </si>
  <si>
    <t>Persentase Aset Tidak Bermanfaat yang Dihapuskan</t>
  </si>
  <si>
    <t>Persentase Jumlah Aset Daerah yang Terintegrasi Dalam GIS</t>
  </si>
  <si>
    <t>1). Meningkatnya kualitas kinerja Biro Pengelolaan Aset Daerah Provinsi Sumatera Barat</t>
  </si>
  <si>
    <t>Tingkat Kesesuaian Pelaporan Capaian Kinerja pada Unit Kinerja SKPD</t>
  </si>
  <si>
    <t>Tingkat Akurasi, Kecepatan dan Kecermatan Dalam Pengelolaan Keuangan</t>
  </si>
  <si>
    <t>Persentase Kesesuaian Usulan Renja dan Renstra SKPD dengan RPJMD</t>
  </si>
  <si>
    <t>Persentase Peningkatan Pelayanan Administrasi Perkantoran</t>
  </si>
  <si>
    <t>Persentase Ketersediaan dan Terpeliharanya Peralatan dan Perlengkapan Kantor</t>
  </si>
  <si>
    <t>Persentase Aparatur yang Ditingkatkan Kompetensinya</t>
  </si>
  <si>
    <t>Kesesuaian Totalitas Data Aset SKPD dengan Data Aset Daerah</t>
  </si>
  <si>
    <t>2). Terwujudnya Validitas Data Barang Milik Daerah</t>
  </si>
  <si>
    <t>Terwujudnya validitas data aset daerah</t>
  </si>
  <si>
    <t>Penyelesaian Aset Bermasalah</t>
  </si>
  <si>
    <t>1). Terwujudnya Tertib Pengelolaan Barang Milik  Daerah</t>
  </si>
  <si>
    <t>1). Terwujudnya Tertib Perencanaan BMD</t>
  </si>
  <si>
    <t xml:space="preserve">Outcomes : </t>
  </si>
  <si>
    <t>BIRO ADMINISTRASI PENGADAAN DAN PENGELOLAAN BARANG MILIK DAERAH TAHUN 2016 - 2021</t>
  </si>
  <si>
    <t xml:space="preserve">SK Gubernur tentang Penghapusan BMD </t>
  </si>
  <si>
    <t>120 dokumen</t>
  </si>
  <si>
    <t>-SK Gubernur tentang Penjualan/Lelang, Tukar Menukar, Hibah, Penyertaan Modal Pemerintah Daerah</t>
  </si>
  <si>
    <t>Jumlah tanah yang diplang dan bangunan yang dilabel</t>
  </si>
  <si>
    <t>35 SMA/SMK</t>
  </si>
  <si>
    <t>Provinsi, 19 kab/kota</t>
  </si>
  <si>
    <t>Pembinaan penyedia dan pengguna barang dan jasa di Prov. Sumbar</t>
  </si>
  <si>
    <t>6 orang</t>
  </si>
  <si>
    <t>11 orang</t>
  </si>
  <si>
    <t>Evaluasi dan Pelaporan Kegiatan Layanan Pengadaan Barang/Jasa</t>
  </si>
  <si>
    <t>Pembinaan Jasa Konstruksi Bagian Pengadaan Barang/Jasa Provinsi Sumbar</t>
  </si>
  <si>
    <t>Terciptanya koordinasi Nasional, Regional Provinsi, Kab/Kota</t>
  </si>
  <si>
    <t>Koordinasi Nasional, Regional Provinsi dan Kab/Kota Pokja Pengadaan Barang/Jasa</t>
  </si>
  <si>
    <t>-Terlaksananya koordinasi Nasional, Regional, Provinsi dan Kab/Kota</t>
  </si>
  <si>
    <t>-Pembinaan Layanan Pengadaan Barang dan Jasa</t>
  </si>
  <si>
    <t>Pokja Provinsi, 19 Kab/Kota</t>
  </si>
  <si>
    <t>Sistem Informasi Penyedia Jasa Provinsi Sumbar</t>
  </si>
  <si>
    <t>Tersedianya sistem informasi tentang penyedia barang/jasa</t>
  </si>
  <si>
    <t>Tersedianya database kinerja penyedia jasa</t>
  </si>
  <si>
    <t>Penyedia jasa</t>
  </si>
  <si>
    <t>Sosialisasi Tatacara Pelaksanaan Tender Barang/Jasa Kepada Masyarakat Umum (Penyedia Jasa Pemula)</t>
  </si>
  <si>
    <t>Terlaksananya pembinaan penyedia barang/jasa bagi penyedia pemula</t>
  </si>
  <si>
    <t>Pembinaan penyedia barang/jasa</t>
  </si>
  <si>
    <t>Penyedia jasa pemula di Prov. Sumbar</t>
  </si>
  <si>
    <t>35 dokumen</t>
  </si>
  <si>
    <t>-NPHD dan BAST</t>
  </si>
  <si>
    <t>175 dokumen</t>
  </si>
  <si>
    <t>-penyedia jasa Prov. Sumbar                  -penyedia jasa di OPD Prov. Sumbar</t>
  </si>
  <si>
    <t>-penyedia jasa Prov. Sumbar                      -penyedia jasa di OPD Prov. Sumbar</t>
  </si>
  <si>
    <t>Tersedianya jaminan aset berupa gedung/bangunan dan kendaraan dinas roda 4 milik Sekretariat Daerah Prov. Sumatera Barat</t>
  </si>
  <si>
    <t>12 unit bangunan, 3 unit kendaraan dinas roda 4</t>
  </si>
  <si>
    <t>4 unit kendaraan dinas roda 4</t>
  </si>
  <si>
    <t>5 unit kendaraan dinas roda 4</t>
  </si>
  <si>
    <t>6  unit kendaraan dinas roda 4</t>
  </si>
  <si>
    <t>6 unit kendaraan dinas roda 4</t>
  </si>
  <si>
    <t>8 filling cabinet, 1 set sofa tamu, 1 kursi kabiro, 3 kursi kerja kabag, 3 lemari pustaka</t>
  </si>
  <si>
    <t>8 filling cabinet, 2 set sofa tamu, 1 kursi kabiro, 3 kursi kerja kabag, 11  lemari pustaka, 10 lemari arsip</t>
  </si>
  <si>
    <t>3 unit scanner, 2 unit mesin penghancur kertas, 1 set proyektor, 2 unit mesin fotokopi, 3 unit AC</t>
  </si>
  <si>
    <t>27 dokumen</t>
  </si>
  <si>
    <t>48 orang</t>
  </si>
  <si>
    <t>6 dokumen</t>
  </si>
  <si>
    <t>36 dokumen</t>
  </si>
  <si>
    <t>95 dokumen</t>
  </si>
  <si>
    <t>359 tanah, 455 bangunan</t>
  </si>
  <si>
    <t>15 tanah, 40 bangunan</t>
  </si>
  <si>
    <t>25 tanah, 60 bangunan</t>
  </si>
  <si>
    <t>15 tanah, 100 bangunan</t>
  </si>
  <si>
    <t>Terbitnya sertifikat tanah an. Pemprov. Sumbar yang tercatat pada Pengelola Barang</t>
  </si>
  <si>
    <t>-300 orang</t>
  </si>
  <si>
    <t>7 Komputer PC, 3 Laptop, 7 printer</t>
  </si>
  <si>
    <t>-75 orang</t>
  </si>
  <si>
    <t>108 objek</t>
  </si>
  <si>
    <t>Persentase Jumlah Aset Tanah Pengelola Barang yang Bersertifikat</t>
  </si>
  <si>
    <t>Persentase Penyelesaian Proses Pengadaan B/J Tepat Waktu</t>
  </si>
  <si>
    <t>Jumlah Aset Idle Yang Dikerjasamakan Pemanfaatannya</t>
  </si>
  <si>
    <t>Jumlah Aset Idle Yang Dipinjampakaikan</t>
  </si>
  <si>
    <t xml:space="preserve">38 komputer PC, 3 laptop, 10 notebook, 20 printer, 6 UPS   </t>
  </si>
  <si>
    <t>1 unit TV, 1 unit mesin faximile, 2 unit kamera digital</t>
  </si>
  <si>
    <t>Workshop Inventarisasi Data Aset Pemerintah Provinsi Sumatera Barat</t>
  </si>
  <si>
    <t>-Terdatanya seluruh data Aset Prov. Sumbar</t>
  </si>
  <si>
    <t>1 kali</t>
  </si>
  <si>
    <r>
      <rPr>
        <b/>
        <u/>
        <sz val="9"/>
        <rFont val="Arial"/>
        <family val="2"/>
      </rPr>
      <t xml:space="preserve">Outcomes </t>
    </r>
    <r>
      <rPr>
        <b/>
        <sz val="9"/>
        <rFont val="Arial"/>
        <family val="2"/>
      </rPr>
      <t>:</t>
    </r>
    <r>
      <rPr>
        <sz val="9"/>
        <rFont val="Arial"/>
        <family val="2"/>
      </rPr>
      <t xml:space="preserve">                         Tersedianya data aset yang akurat, tepat dan akuntabel </t>
    </r>
  </si>
  <si>
    <t>Tersedianya pedoman standarisasi Barang dan Jasa</t>
  </si>
  <si>
    <t>Pra Sensus Barang Milik Daerah</t>
  </si>
  <si>
    <t>1 kali Bimtek</t>
  </si>
  <si>
    <t>Terlaksananya proses legalitas tanah Pemprov. Sumbar</t>
  </si>
  <si>
    <t>TABEL 6.2</t>
  </si>
  <si>
    <t>RENCANA PROGRAM, KEGIATAN, INDIKATOR KINERJA, KELOMPOK SASARAN, DAN PENDANAAN INDIKATIF</t>
  </si>
  <si>
    <t>Penyusunan Naskah Akademik dan Ranperda Pengelolaan Barang Milik Daerah</t>
  </si>
  <si>
    <t>-Terlaksananya workshop Inventarisasi data Aset</t>
  </si>
  <si>
    <t>Terlaksananya Bimtek Pra Sensus bagi seluruh OPD Provinsi</t>
  </si>
  <si>
    <t>Terwujudnya Transparansi dokumen RUP</t>
  </si>
  <si>
    <t>-Meningkatnya SDM Pokja OPD, Tim Pengelola LPSE, Kab/Kota, Mahasiswa</t>
  </si>
  <si>
    <t>-Meningkatnya SDM Tim Pengguna LPSE Provinsi dan Kab/Kota</t>
  </si>
  <si>
    <t>-Meningkatnya SDM Tim Pengelola LPSE Provinsi dan Kab/Kota</t>
  </si>
  <si>
    <t>Termonitoringnya proses e-Proc di Provinsi dan Kab/Kota</t>
  </si>
  <si>
    <t>Kondisi Kinerja Pada Akhir Periode Renstra</t>
  </si>
  <si>
    <t>Target Kinerja Program dan Kerangka Pendanaan</t>
  </si>
  <si>
    <t>Data Capaian pada Tahun Awal Perencanaan</t>
  </si>
  <si>
    <t>Lanjutan</t>
  </si>
  <si>
    <t>Terlaksananya pembinaan jasa konstruksi penyediaan barang/ jasa dan pengguna barang/jasa melalui workshop/ sosialisasi</t>
  </si>
  <si>
    <t>100%</t>
  </si>
  <si>
    <t>10 objek</t>
  </si>
  <si>
    <t>100 objek</t>
  </si>
  <si>
    <t>12 unit bangunan, 24 unit kendaraan dinas roda 4</t>
  </si>
  <si>
    <t>28 unit</t>
  </si>
  <si>
    <t>5 unit AC, 2 mesin tik, 1 lemari es</t>
  </si>
  <si>
    <t>36 unit AC, 15 mesin tik, 3 mesin fotokopi, 6 lemari es</t>
  </si>
  <si>
    <t xml:space="preserve">7 laptop, 16 PC, 16 Printer </t>
  </si>
  <si>
    <t xml:space="preserve">7 notebook, 8 laptop, 13 komputer PC, 16 Printer </t>
  </si>
  <si>
    <t xml:space="preserve">43 laptop, 7 notebook, 93 PC, 96 Printer </t>
  </si>
  <si>
    <t>15 aset bangunan, 15 aset tanah, 315 SMA/SMK</t>
  </si>
  <si>
    <t xml:space="preserve">Mediasi dan fasilitasi masalah aset di SKPD dan 19 kali rakor teknis </t>
  </si>
  <si>
    <t>200 dokumen</t>
  </si>
  <si>
    <t>10 kali, 500 orang</t>
  </si>
  <si>
    <t>-28 orang</t>
  </si>
  <si>
    <t>-Rapat Kerja 32 orang, 12 kali</t>
  </si>
  <si>
    <t>-255 orang</t>
  </si>
  <si>
    <t>-160 orang</t>
  </si>
  <si>
    <t>-4 paket</t>
  </si>
  <si>
    <t>-2 kali</t>
  </si>
  <si>
    <t>-2 paket</t>
  </si>
  <si>
    <t>33 orang</t>
  </si>
  <si>
    <t>LAMPIRAN  I</t>
  </si>
  <si>
    <t>-Tersedianya buku hasil pengambilan data GIS di 19 Kab/Kota                   -Tersedianya data GIS pada website</t>
  </si>
  <si>
    <t>-19 buku          -data aset 19 kab/kota</t>
  </si>
  <si>
    <t>200 tanah, 200 bangunan, 57 buku, data aset 19 kab/kota</t>
  </si>
  <si>
    <t>-550 paket      -15 orang</t>
  </si>
  <si>
    <t>-550 paket          -15 orang</t>
  </si>
  <si>
    <t>-3750 paket           -35orang</t>
  </si>
  <si>
    <t>-Jumlah Paket pengadaan B/J yang selesai diproses tepat waktu                                   -Peningkatan SDM pegelola pengadaan B/J</t>
  </si>
  <si>
    <t>Padang,     April 2018</t>
  </si>
  <si>
    <t>KEPALA BIRO ADMINISTRASI PENGADAAN</t>
  </si>
  <si>
    <t>DAN PENGELOLAAN BARANG MILIK DAERAH</t>
  </si>
  <si>
    <t>WARDARUSMEN, SE. MM.</t>
  </si>
  <si>
    <t>Pembina Utama Muda, NIP. 19630522 198601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</si>
</sst>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\-"/>
  </numFmts>
  <fonts count="24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sz val="11"/>
      <color indexed="8"/>
      <name val="Verdana"/>
      <family val="2"/>
    </font>
    <font>
      <b/>
      <sz val="9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1"/>
      <scheme val="minor"/>
    </font>
    <font>
      <u/>
      <sz val="9"/>
      <name val="Arial"/>
      <family val="2"/>
    </font>
    <font>
      <b/>
      <sz val="9"/>
      <color indexed="8"/>
      <name val="Verdana"/>
      <family val="2"/>
    </font>
    <font>
      <sz val="9"/>
      <color theme="1"/>
      <name val="Calibri"/>
      <family val="2"/>
      <charset val="1"/>
      <scheme val="minor"/>
    </font>
    <font>
      <sz val="9"/>
      <color indexed="8"/>
      <name val="Verdana"/>
      <family val="2"/>
    </font>
    <font>
      <b/>
      <u/>
      <sz val="9"/>
      <color theme="1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0"/>
      <name val="Arial"/>
      <family val="2"/>
    </font>
    <font>
      <sz val="14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B3E808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1" fillId="0" borderId="0"/>
    <xf numFmtId="41" fontId="11" fillId="0" borderId="0" applyFont="0" applyFill="0" applyBorder="0" applyAlignment="0" applyProtection="0"/>
  </cellStyleXfs>
  <cellXfs count="572">
    <xf numFmtId="0" fontId="0" fillId="0" borderId="0" xfId="0"/>
    <xf numFmtId="0" fontId="1" fillId="0" borderId="0" xfId="1"/>
    <xf numFmtId="0" fontId="3" fillId="0" borderId="8" xfId="1" applyFont="1" applyBorder="1" applyAlignment="1">
      <alignment vertical="top" wrapText="1"/>
    </xf>
    <xf numFmtId="164" fontId="3" fillId="0" borderId="5" xfId="1" applyNumberFormat="1" applyFont="1" applyBorder="1" applyAlignment="1">
      <alignment horizontal="right" vertical="top" wrapText="1"/>
    </xf>
    <xf numFmtId="164" fontId="3" fillId="0" borderId="8" xfId="1" applyNumberFormat="1" applyFont="1" applyBorder="1" applyAlignment="1">
      <alignment vertical="top" wrapText="1"/>
    </xf>
    <xf numFmtId="9" fontId="3" fillId="0" borderId="8" xfId="1" applyNumberFormat="1" applyFont="1" applyBorder="1" applyAlignment="1">
      <alignment vertical="top" wrapText="1"/>
    </xf>
    <xf numFmtId="164" fontId="3" fillId="0" borderId="7" xfId="1" applyNumberFormat="1" applyFont="1" applyBorder="1" applyAlignment="1">
      <alignment vertical="top" wrapText="1"/>
    </xf>
    <xf numFmtId="9" fontId="3" fillId="0" borderId="5" xfId="1" applyNumberFormat="1" applyFont="1" applyBorder="1" applyAlignment="1">
      <alignment horizontal="right" vertical="top" wrapText="1"/>
    </xf>
    <xf numFmtId="164" fontId="3" fillId="2" borderId="8" xfId="3" applyFont="1" applyFill="1" applyBorder="1" applyAlignment="1">
      <alignment vertical="top"/>
    </xf>
    <xf numFmtId="0" fontId="5" fillId="0" borderId="7" xfId="1" applyFont="1" applyFill="1" applyBorder="1" applyAlignment="1">
      <alignment vertical="top" wrapText="1"/>
    </xf>
    <xf numFmtId="9" fontId="3" fillId="0" borderId="0" xfId="1" applyNumberFormat="1" applyFont="1" applyAlignment="1">
      <alignment vertical="top" wrapText="1"/>
    </xf>
    <xf numFmtId="0" fontId="3" fillId="0" borderId="8" xfId="1" applyFont="1" applyFill="1" applyBorder="1" applyAlignment="1">
      <alignment vertical="top"/>
    </xf>
    <xf numFmtId="164" fontId="3" fillId="0" borderId="11" xfId="1" applyNumberFormat="1" applyFont="1" applyBorder="1" applyAlignment="1">
      <alignment horizontal="right" vertical="top" wrapText="1"/>
    </xf>
    <xf numFmtId="164" fontId="6" fillId="2" borderId="8" xfId="3" applyFont="1" applyFill="1" applyBorder="1" applyAlignment="1">
      <alignment vertical="top"/>
    </xf>
    <xf numFmtId="0" fontId="3" fillId="0" borderId="6" xfId="1" applyFont="1" applyFill="1" applyBorder="1" applyAlignment="1">
      <alignment vertical="top" wrapText="1"/>
    </xf>
    <xf numFmtId="164" fontId="3" fillId="0" borderId="8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vertical="top" wrapText="1"/>
    </xf>
    <xf numFmtId="164" fontId="3" fillId="0" borderId="5" xfId="1" applyNumberFormat="1" applyFont="1" applyFill="1" applyBorder="1" applyAlignment="1">
      <alignment horizontal="right" vertical="top" wrapText="1"/>
    </xf>
    <xf numFmtId="9" fontId="3" fillId="0" borderId="0" xfId="1" applyNumberFormat="1" applyFont="1" applyFill="1" applyAlignment="1">
      <alignment vertical="top" wrapText="1"/>
    </xf>
    <xf numFmtId="0" fontId="3" fillId="0" borderId="12" xfId="1" applyFont="1" applyFill="1" applyBorder="1" applyAlignment="1">
      <alignment vertical="top" wrapText="1"/>
    </xf>
    <xf numFmtId="164" fontId="3" fillId="0" borderId="7" xfId="1" applyNumberFormat="1" applyFont="1" applyFill="1" applyBorder="1" applyAlignment="1">
      <alignment vertical="top" wrapText="1"/>
    </xf>
    <xf numFmtId="164" fontId="3" fillId="0" borderId="8" xfId="1" applyNumberFormat="1" applyFont="1" applyBorder="1" applyAlignment="1">
      <alignment horizontal="right" vertical="top" wrapText="1"/>
    </xf>
    <xf numFmtId="9" fontId="3" fillId="0" borderId="5" xfId="1" applyNumberFormat="1" applyFont="1" applyBorder="1" applyAlignment="1">
      <alignment horizontal="center" vertical="top" wrapText="1"/>
    </xf>
    <xf numFmtId="0" fontId="5" fillId="0" borderId="8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5" xfId="1" applyFont="1" applyBorder="1" applyAlignment="1">
      <alignment horizontal="center" vertical="top" wrapText="1"/>
    </xf>
    <xf numFmtId="9" fontId="3" fillId="0" borderId="8" xfId="1" applyNumberFormat="1" applyFont="1" applyBorder="1" applyAlignment="1">
      <alignment horizontal="center" vertical="top" wrapText="1"/>
    </xf>
    <xf numFmtId="9" fontId="3" fillId="0" borderId="8" xfId="1" applyNumberFormat="1" applyFont="1" applyBorder="1" applyAlignment="1">
      <alignment horizontal="right" vertical="top" wrapText="1"/>
    </xf>
    <xf numFmtId="0" fontId="5" fillId="0" borderId="8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5" fillId="0" borderId="8" xfId="1" applyFont="1" applyFill="1" applyBorder="1" applyAlignment="1">
      <alignment vertical="top" wrapText="1"/>
    </xf>
    <xf numFmtId="9" fontId="3" fillId="0" borderId="7" xfId="1" applyNumberFormat="1" applyFont="1" applyBorder="1" applyAlignment="1">
      <alignment horizontal="center" vertical="top" wrapText="1"/>
    </xf>
    <xf numFmtId="164" fontId="3" fillId="0" borderId="7" xfId="1" applyNumberFormat="1" applyFont="1" applyBorder="1" applyAlignment="1">
      <alignment horizontal="center" vertical="top" wrapText="1"/>
    </xf>
    <xf numFmtId="1" fontId="3" fillId="0" borderId="5" xfId="1" applyNumberFormat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5" fillId="0" borderId="4" xfId="1" applyFont="1" applyBorder="1" applyAlignment="1">
      <alignment vertical="top" wrapText="1"/>
    </xf>
    <xf numFmtId="0" fontId="3" fillId="0" borderId="5" xfId="1" applyFont="1" applyFill="1" applyBorder="1" applyAlignment="1">
      <alignment vertical="top" wrapText="1"/>
    </xf>
    <xf numFmtId="164" fontId="3" fillId="0" borderId="7" xfId="1" applyNumberFormat="1" applyFont="1" applyFill="1" applyBorder="1" applyAlignment="1">
      <alignment horizontal="center" vertical="top" wrapText="1"/>
    </xf>
    <xf numFmtId="49" fontId="3" fillId="0" borderId="7" xfId="1" applyNumberFormat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horizontal="right" vertical="top" wrapText="1"/>
    </xf>
    <xf numFmtId="9" fontId="3" fillId="0" borderId="4" xfId="1" applyNumberFormat="1" applyFont="1" applyBorder="1" applyAlignment="1">
      <alignment vertical="top" wrapText="1"/>
    </xf>
    <xf numFmtId="0" fontId="3" fillId="0" borderId="4" xfId="1" applyFont="1" applyFill="1" applyBorder="1" applyAlignment="1">
      <alignment vertical="top" wrapText="1"/>
    </xf>
    <xf numFmtId="9" fontId="3" fillId="0" borderId="7" xfId="1" applyNumberFormat="1" applyFont="1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164" fontId="6" fillId="2" borderId="8" xfId="3" applyFont="1" applyFill="1" applyBorder="1" applyAlignment="1">
      <alignment horizontal="center" vertical="top"/>
    </xf>
    <xf numFmtId="164" fontId="3" fillId="2" borderId="7" xfId="3" applyFont="1" applyFill="1" applyBorder="1" applyAlignment="1">
      <alignment vertical="top"/>
    </xf>
    <xf numFmtId="0" fontId="3" fillId="0" borderId="6" xfId="1" applyFont="1" applyBorder="1" applyAlignment="1">
      <alignment horizontal="left" vertical="top" wrapText="1"/>
    </xf>
    <xf numFmtId="166" fontId="6" fillId="2" borderId="7" xfId="2" applyNumberFormat="1" applyFont="1" applyFill="1" applyBorder="1" applyAlignment="1">
      <alignment horizontal="center" vertical="top"/>
    </xf>
    <xf numFmtId="164" fontId="7" fillId="0" borderId="2" xfId="1" applyNumberFormat="1" applyFont="1" applyBorder="1" applyAlignment="1">
      <alignment horizontal="right" vertical="top" wrapText="1"/>
    </xf>
    <xf numFmtId="166" fontId="6" fillId="2" borderId="8" xfId="2" applyNumberFormat="1" applyFont="1" applyFill="1" applyBorder="1" applyAlignment="1">
      <alignment horizontal="center" vertical="top"/>
    </xf>
    <xf numFmtId="0" fontId="5" fillId="0" borderId="16" xfId="1" applyFont="1" applyFill="1" applyBorder="1" applyAlignment="1">
      <alignment vertical="top" wrapText="1"/>
    </xf>
    <xf numFmtId="0" fontId="3" fillId="0" borderId="17" xfId="1" applyFont="1" applyBorder="1" applyAlignment="1">
      <alignment vertical="top" wrapText="1"/>
    </xf>
    <xf numFmtId="0" fontId="5" fillId="0" borderId="18" xfId="1" applyFont="1" applyFill="1" applyBorder="1" applyAlignment="1">
      <alignment vertical="top" wrapText="1"/>
    </xf>
    <xf numFmtId="164" fontId="3" fillId="0" borderId="8" xfId="1" applyNumberFormat="1" applyFont="1" applyBorder="1" applyAlignment="1">
      <alignment horizontal="center" vertical="top" wrapText="1"/>
    </xf>
    <xf numFmtId="0" fontId="3" fillId="0" borderId="19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3" fillId="0" borderId="20" xfId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horizontal="left" vertical="top" wrapText="1"/>
    </xf>
    <xf numFmtId="164" fontId="7" fillId="0" borderId="5" xfId="1" applyNumberFormat="1" applyFont="1" applyBorder="1" applyAlignment="1">
      <alignment horizontal="right" vertical="top" wrapText="1"/>
    </xf>
    <xf numFmtId="164" fontId="7" fillId="0" borderId="5" xfId="1" applyNumberFormat="1" applyFont="1" applyFill="1" applyBorder="1" applyAlignment="1">
      <alignment horizontal="right" vertical="top" wrapText="1"/>
    </xf>
    <xf numFmtId="1" fontId="3" fillId="0" borderId="2" xfId="1" applyNumberFormat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1" fillId="0" borderId="8" xfId="1" applyBorder="1"/>
    <xf numFmtId="0" fontId="1" fillId="0" borderId="7" xfId="1" applyBorder="1"/>
    <xf numFmtId="0" fontId="1" fillId="0" borderId="5" xfId="1" applyBorder="1"/>
    <xf numFmtId="0" fontId="1" fillId="0" borderId="0" xfId="1" applyBorder="1"/>
    <xf numFmtId="0" fontId="8" fillId="0" borderId="0" xfId="1" applyFont="1" applyBorder="1" applyAlignment="1">
      <alignment horizontal="center" vertical="top"/>
    </xf>
    <xf numFmtId="0" fontId="8" fillId="0" borderId="8" xfId="1" applyFont="1" applyBorder="1" applyAlignment="1">
      <alignment horizontal="center" vertical="top"/>
    </xf>
    <xf numFmtId="164" fontId="3" fillId="0" borderId="4" xfId="1" applyNumberFormat="1" applyFont="1" applyBorder="1" applyAlignment="1">
      <alignment horizontal="center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6" xfId="1" applyFont="1" applyBorder="1" applyAlignment="1">
      <alignment vertical="top" wrapText="1"/>
    </xf>
    <xf numFmtId="164" fontId="3" fillId="0" borderId="5" xfId="1" applyNumberFormat="1" applyFont="1" applyBorder="1" applyAlignment="1">
      <alignment vertical="top" wrapText="1"/>
    </xf>
    <xf numFmtId="9" fontId="3" fillId="0" borderId="5" xfId="1" applyNumberFormat="1" applyFont="1" applyBorder="1" applyAlignment="1">
      <alignment vertical="top" wrapText="1"/>
    </xf>
    <xf numFmtId="164" fontId="3" fillId="0" borderId="7" xfId="1" applyNumberFormat="1" applyFont="1" applyBorder="1" applyAlignment="1">
      <alignment horizontal="center" vertical="top" wrapText="1"/>
    </xf>
    <xf numFmtId="9" fontId="3" fillId="0" borderId="8" xfId="1" applyNumberFormat="1" applyFont="1" applyBorder="1" applyAlignment="1">
      <alignment horizontal="center" vertical="top" wrapText="1"/>
    </xf>
    <xf numFmtId="9" fontId="3" fillId="0" borderId="5" xfId="1" applyNumberFormat="1" applyFont="1" applyBorder="1" applyAlignment="1">
      <alignment horizontal="center" vertical="top" wrapText="1"/>
    </xf>
    <xf numFmtId="164" fontId="3" fillId="0" borderId="8" xfId="1" applyNumberFormat="1" applyFont="1" applyBorder="1" applyAlignment="1">
      <alignment horizontal="center" vertical="top" wrapText="1"/>
    </xf>
    <xf numFmtId="164" fontId="3" fillId="0" borderId="11" xfId="1" applyNumberFormat="1" applyFont="1" applyBorder="1" applyAlignment="1">
      <alignment horizontal="center" vertical="top" wrapText="1"/>
    </xf>
    <xf numFmtId="9" fontId="3" fillId="0" borderId="7" xfId="1" applyNumberFormat="1" applyFont="1" applyBorder="1" applyAlignment="1">
      <alignment horizontal="center" vertical="top" wrapText="1"/>
    </xf>
    <xf numFmtId="9" fontId="3" fillId="0" borderId="4" xfId="1" applyNumberFormat="1" applyFont="1" applyBorder="1" applyAlignment="1">
      <alignment horizontal="center" vertical="top" wrapText="1"/>
    </xf>
    <xf numFmtId="9" fontId="3" fillId="0" borderId="11" xfId="1" applyNumberFormat="1" applyFont="1" applyBorder="1" applyAlignment="1">
      <alignment horizontal="center" vertical="top" wrapText="1"/>
    </xf>
    <xf numFmtId="9" fontId="3" fillId="0" borderId="2" xfId="1" applyNumberFormat="1" applyFont="1" applyBorder="1" applyAlignment="1">
      <alignment horizontal="center" vertical="top" wrapText="1"/>
    </xf>
    <xf numFmtId="164" fontId="3" fillId="0" borderId="7" xfId="1" applyNumberFormat="1" applyFont="1" applyFill="1" applyBorder="1" applyAlignment="1">
      <alignment horizontal="center" vertical="top" wrapText="1"/>
    </xf>
    <xf numFmtId="164" fontId="3" fillId="0" borderId="11" xfId="1" applyNumberFormat="1" applyFont="1" applyFill="1" applyBorder="1" applyAlignment="1">
      <alignment horizontal="center" vertical="top" wrapText="1"/>
    </xf>
    <xf numFmtId="9" fontId="3" fillId="0" borderId="8" xfId="1" applyNumberFormat="1" applyFont="1" applyBorder="1" applyAlignment="1">
      <alignment horizontal="center" vertical="top"/>
    </xf>
    <xf numFmtId="0" fontId="3" fillId="0" borderId="6" xfId="1" applyFont="1" applyBorder="1" applyAlignment="1">
      <alignment vertical="top" wrapText="1"/>
    </xf>
    <xf numFmtId="0" fontId="5" fillId="0" borderId="7" xfId="1" applyFont="1" applyFill="1" applyBorder="1" applyAlignment="1">
      <alignment horizontal="left" vertical="top" wrapText="1"/>
    </xf>
    <xf numFmtId="167" fontId="3" fillId="0" borderId="11" xfId="1" applyNumberFormat="1" applyFont="1" applyBorder="1" applyAlignment="1">
      <alignment horizontal="center" vertical="top" wrapText="1"/>
    </xf>
    <xf numFmtId="167" fontId="3" fillId="0" borderId="5" xfId="1" applyNumberFormat="1" applyFont="1" applyBorder="1" applyAlignment="1">
      <alignment horizontal="center" vertical="top" wrapText="1"/>
    </xf>
    <xf numFmtId="0" fontId="3" fillId="0" borderId="12" xfId="1" applyFont="1" applyBorder="1" applyAlignment="1">
      <alignment horizontal="left" vertical="top" wrapText="1"/>
    </xf>
    <xf numFmtId="164" fontId="3" fillId="0" borderId="7" xfId="1" applyNumberFormat="1" applyFont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horizontal="left" vertical="top" wrapText="1"/>
    </xf>
    <xf numFmtId="0" fontId="3" fillId="0" borderId="34" xfId="1" applyFont="1" applyBorder="1" applyAlignment="1">
      <alignment vertical="top" wrapText="1"/>
    </xf>
    <xf numFmtId="0" fontId="0" fillId="0" borderId="0" xfId="0" applyBorder="1"/>
    <xf numFmtId="9" fontId="3" fillId="0" borderId="8" xfId="5" applyNumberFormat="1" applyFont="1" applyFill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9" fontId="3" fillId="0" borderId="5" xfId="1" applyNumberFormat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164" fontId="3" fillId="0" borderId="7" xfId="1" applyNumberFormat="1" applyFont="1" applyBorder="1" applyAlignment="1">
      <alignment horizontal="center" vertical="top" wrapText="1"/>
    </xf>
    <xf numFmtId="1" fontId="3" fillId="0" borderId="11" xfId="1" applyNumberFormat="1" applyFont="1" applyBorder="1" applyAlignment="1">
      <alignment horizontal="center" vertical="top" wrapText="1"/>
    </xf>
    <xf numFmtId="0" fontId="3" fillId="2" borderId="11" xfId="1" applyFont="1" applyFill="1" applyBorder="1" applyAlignment="1">
      <alignment horizontal="center" vertical="top" wrapText="1"/>
    </xf>
    <xf numFmtId="9" fontId="3" fillId="0" borderId="2" xfId="1" applyNumberFormat="1" applyFont="1" applyBorder="1" applyAlignment="1">
      <alignment horizontal="center" vertical="top" wrapText="1"/>
    </xf>
    <xf numFmtId="164" fontId="3" fillId="0" borderId="11" xfId="1" applyNumberFormat="1" applyFont="1" applyBorder="1" applyAlignment="1">
      <alignment horizontal="center" vertical="top" wrapText="1"/>
    </xf>
    <xf numFmtId="164" fontId="3" fillId="0" borderId="11" xfId="1" applyNumberFormat="1" applyFont="1" applyFill="1" applyBorder="1" applyAlignment="1">
      <alignment horizontal="center" vertical="top" wrapText="1"/>
    </xf>
    <xf numFmtId="9" fontId="3" fillId="0" borderId="4" xfId="1" applyNumberFormat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horizontal="center" vertical="top" wrapText="1"/>
    </xf>
    <xf numFmtId="9" fontId="3" fillId="0" borderId="11" xfId="1" applyNumberFormat="1" applyFont="1" applyBorder="1" applyAlignment="1">
      <alignment horizontal="center" vertical="top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167" fontId="3" fillId="0" borderId="7" xfId="1" applyNumberFormat="1" applyFont="1" applyBorder="1" applyAlignment="1">
      <alignment horizontal="center" vertical="top" wrapText="1"/>
    </xf>
    <xf numFmtId="9" fontId="3" fillId="0" borderId="7" xfId="1" quotePrefix="1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7" fontId="3" fillId="0" borderId="8" xfId="1" applyNumberFormat="1" applyFont="1" applyBorder="1" applyAlignment="1">
      <alignment horizontal="center" vertical="top" wrapText="1"/>
    </xf>
    <xf numFmtId="0" fontId="0" fillId="0" borderId="8" xfId="0" applyBorder="1"/>
    <xf numFmtId="49" fontId="3" fillId="0" borderId="8" xfId="1" applyNumberFormat="1" applyFont="1" applyBorder="1" applyAlignment="1">
      <alignment horizontal="center" vertical="top" wrapText="1"/>
    </xf>
    <xf numFmtId="164" fontId="6" fillId="2" borderId="7" xfId="3" applyFont="1" applyFill="1" applyBorder="1" applyAlignment="1">
      <alignment vertical="top"/>
    </xf>
    <xf numFmtId="0" fontId="1" fillId="0" borderId="11" xfId="1" applyBorder="1"/>
    <xf numFmtId="164" fontId="3" fillId="0" borderId="35" xfId="1" applyNumberFormat="1" applyFont="1" applyBorder="1" applyAlignment="1">
      <alignment vertical="top" wrapText="1"/>
    </xf>
    <xf numFmtId="164" fontId="10" fillId="0" borderId="35" xfId="1" applyNumberFormat="1" applyFont="1" applyBorder="1" applyAlignment="1">
      <alignment vertical="top" wrapText="1"/>
    </xf>
    <xf numFmtId="0" fontId="3" fillId="0" borderId="0" xfId="1" applyFont="1"/>
    <xf numFmtId="0" fontId="14" fillId="0" borderId="0" xfId="0" applyFont="1"/>
    <xf numFmtId="0" fontId="3" fillId="0" borderId="6" xfId="5" applyFont="1" applyFill="1" applyBorder="1" applyAlignment="1">
      <alignment vertical="top" wrapText="1"/>
    </xf>
    <xf numFmtId="164" fontId="3" fillId="0" borderId="8" xfId="5" applyNumberFormat="1" applyFont="1" applyFill="1" applyBorder="1" applyAlignment="1">
      <alignment vertical="top" wrapText="1"/>
    </xf>
    <xf numFmtId="164" fontId="3" fillId="0" borderId="8" xfId="5" quotePrefix="1" applyNumberFormat="1" applyFont="1" applyFill="1" applyBorder="1" applyAlignment="1">
      <alignment vertical="top" wrapText="1"/>
    </xf>
    <xf numFmtId="164" fontId="3" fillId="0" borderId="8" xfId="5" applyNumberFormat="1" applyFont="1" applyFill="1" applyBorder="1" applyAlignment="1">
      <alignment horizontal="center" vertical="top" wrapText="1"/>
    </xf>
    <xf numFmtId="0" fontId="3" fillId="0" borderId="8" xfId="5" applyFont="1" applyFill="1" applyBorder="1" applyAlignment="1">
      <alignment vertical="center" wrapText="1"/>
    </xf>
    <xf numFmtId="164" fontId="3" fillId="0" borderId="8" xfId="5" quotePrefix="1" applyNumberFormat="1" applyFont="1" applyFill="1" applyBorder="1" applyAlignment="1">
      <alignment horizontal="left" vertical="top" wrapText="1"/>
    </xf>
    <xf numFmtId="0" fontId="3" fillId="0" borderId="8" xfId="5" applyFont="1" applyFill="1" applyBorder="1" applyAlignment="1">
      <alignment horizontal="left" vertical="center" wrapText="1"/>
    </xf>
    <xf numFmtId="0" fontId="3" fillId="0" borderId="12" xfId="5" applyFont="1" applyFill="1" applyBorder="1" applyAlignment="1">
      <alignment vertical="top" wrapText="1"/>
    </xf>
    <xf numFmtId="164" fontId="3" fillId="0" borderId="7" xfId="5" quotePrefix="1" applyNumberFormat="1" applyFont="1" applyFill="1" applyBorder="1" applyAlignment="1">
      <alignment vertical="top" wrapText="1"/>
    </xf>
    <xf numFmtId="164" fontId="3" fillId="0" borderId="7" xfId="5" applyNumberFormat="1" applyFont="1" applyFill="1" applyBorder="1" applyAlignment="1">
      <alignment vertical="top" wrapText="1"/>
    </xf>
    <xf numFmtId="0" fontId="3" fillId="0" borderId="7" xfId="5" applyFont="1" applyFill="1" applyBorder="1" applyAlignment="1">
      <alignment vertical="center" wrapText="1"/>
    </xf>
    <xf numFmtId="0" fontId="6" fillId="0" borderId="0" xfId="0" applyFont="1"/>
    <xf numFmtId="164" fontId="3" fillId="0" borderId="5" xfId="5" applyNumberFormat="1" applyFont="1" applyFill="1" applyBorder="1" applyAlignment="1">
      <alignment horizontal="center" vertical="top" wrapText="1"/>
    </xf>
    <xf numFmtId="9" fontId="3" fillId="0" borderId="5" xfId="5" applyNumberFormat="1" applyFont="1" applyFill="1" applyBorder="1" applyAlignment="1">
      <alignment horizontal="center" vertical="top" wrapText="1"/>
    </xf>
    <xf numFmtId="164" fontId="3" fillId="0" borderId="5" xfId="5" applyNumberFormat="1" applyFont="1" applyFill="1" applyBorder="1" applyAlignment="1">
      <alignment vertical="top" wrapText="1"/>
    </xf>
    <xf numFmtId="0" fontId="14" fillId="0" borderId="5" xfId="0" applyFont="1" applyBorder="1"/>
    <xf numFmtId="0" fontId="11" fillId="0" borderId="5" xfId="6" applyBorder="1" applyAlignment="1">
      <alignment wrapText="1"/>
    </xf>
    <xf numFmtId="0" fontId="0" fillId="0" borderId="5" xfId="0" applyBorder="1"/>
    <xf numFmtId="0" fontId="6" fillId="0" borderId="5" xfId="6" applyFont="1" applyBorder="1" applyAlignment="1">
      <alignment wrapText="1"/>
    </xf>
    <xf numFmtId="0" fontId="6" fillId="0" borderId="5" xfId="0" applyFont="1" applyBorder="1"/>
    <xf numFmtId="0" fontId="14" fillId="0" borderId="8" xfId="0" applyFont="1" applyBorder="1"/>
    <xf numFmtId="0" fontId="6" fillId="0" borderId="8" xfId="0" applyFont="1" applyBorder="1"/>
    <xf numFmtId="0" fontId="6" fillId="0" borderId="4" xfId="0" applyFont="1" applyBorder="1"/>
    <xf numFmtId="0" fontId="6" fillId="0" borderId="6" xfId="0" applyFont="1" applyBorder="1"/>
    <xf numFmtId="0" fontId="6" fillId="0" borderId="11" xfId="0" applyFont="1" applyBorder="1"/>
    <xf numFmtId="0" fontId="6" fillId="0" borderId="0" xfId="0" applyFont="1" applyAlignment="1">
      <alignment vertical="top"/>
    </xf>
    <xf numFmtId="41" fontId="6" fillId="0" borderId="0" xfId="7" applyFont="1" applyAlignment="1">
      <alignment vertical="top"/>
    </xf>
    <xf numFmtId="0" fontId="6" fillId="0" borderId="2" xfId="0" applyFont="1" applyBorder="1"/>
    <xf numFmtId="0" fontId="6" fillId="0" borderId="33" xfId="0" applyFont="1" applyBorder="1"/>
    <xf numFmtId="0" fontId="6" fillId="0" borderId="0" xfId="0" applyFont="1" applyBorder="1"/>
    <xf numFmtId="0" fontId="6" fillId="0" borderId="35" xfId="0" applyFont="1" applyBorder="1"/>
    <xf numFmtId="41" fontId="6" fillId="0" borderId="35" xfId="7" applyFont="1" applyBorder="1" applyAlignment="1">
      <alignment horizontal="left" vertical="top"/>
    </xf>
    <xf numFmtId="0" fontId="3" fillId="0" borderId="4" xfId="5" applyFont="1" applyFill="1" applyBorder="1" applyAlignment="1">
      <alignment vertical="center" wrapText="1"/>
    </xf>
    <xf numFmtId="164" fontId="3" fillId="0" borderId="4" xfId="5" applyNumberFormat="1" applyFont="1" applyFill="1" applyBorder="1" applyAlignment="1">
      <alignment vertical="top" wrapText="1"/>
    </xf>
    <xf numFmtId="0" fontId="3" fillId="0" borderId="33" xfId="1" applyFont="1" applyBorder="1"/>
    <xf numFmtId="0" fontId="13" fillId="0" borderId="33" xfId="1" applyFont="1" applyBorder="1" applyAlignment="1">
      <alignment horizontal="center" vertical="top"/>
    </xf>
    <xf numFmtId="0" fontId="3" fillId="0" borderId="0" xfId="1" applyFont="1" applyBorder="1"/>
    <xf numFmtId="0" fontId="13" fillId="0" borderId="0" xfId="1" applyFont="1" applyBorder="1" applyAlignment="1">
      <alignment horizontal="center" vertical="top"/>
    </xf>
    <xf numFmtId="0" fontId="13" fillId="0" borderId="0" xfId="1" applyFont="1" applyBorder="1" applyAlignment="1">
      <alignment vertical="top"/>
    </xf>
    <xf numFmtId="0" fontId="11" fillId="0" borderId="0" xfId="6" applyBorder="1" applyAlignment="1">
      <alignment wrapText="1"/>
    </xf>
    <xf numFmtId="0" fontId="14" fillId="0" borderId="0" xfId="0" applyFont="1" applyBorder="1"/>
    <xf numFmtId="0" fontId="14" fillId="0" borderId="35" xfId="0" applyFont="1" applyBorder="1"/>
    <xf numFmtId="0" fontId="14" fillId="0" borderId="7" xfId="0" applyFont="1" applyBorder="1"/>
    <xf numFmtId="164" fontId="3" fillId="0" borderId="2" xfId="5" applyNumberFormat="1" applyFont="1" applyFill="1" applyBorder="1" applyAlignment="1">
      <alignment horizontal="center" vertical="top" wrapText="1"/>
    </xf>
    <xf numFmtId="0" fontId="15" fillId="0" borderId="33" xfId="1" applyFont="1" applyBorder="1" applyAlignment="1">
      <alignment horizontal="center" vertical="top"/>
    </xf>
    <xf numFmtId="0" fontId="14" fillId="0" borderId="33" xfId="0" applyFont="1" applyBorder="1"/>
    <xf numFmtId="0" fontId="14" fillId="0" borderId="11" xfId="0" applyFont="1" applyBorder="1"/>
    <xf numFmtId="0" fontId="13" fillId="0" borderId="4" xfId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0" fontId="13" fillId="0" borderId="8" xfId="1" applyFont="1" applyBorder="1" applyAlignment="1">
      <alignment vertical="top"/>
    </xf>
    <xf numFmtId="0" fontId="15" fillId="0" borderId="7" xfId="1" applyFont="1" applyBorder="1" applyAlignment="1">
      <alignment horizontal="center" vertical="top"/>
    </xf>
    <xf numFmtId="0" fontId="13" fillId="0" borderId="2" xfId="1" applyFont="1" applyBorder="1" applyAlignment="1">
      <alignment horizontal="center" vertical="top"/>
    </xf>
    <xf numFmtId="0" fontId="13" fillId="0" borderId="5" xfId="1" applyFont="1" applyBorder="1" applyAlignment="1">
      <alignment horizontal="center" vertical="top"/>
    </xf>
    <xf numFmtId="0" fontId="13" fillId="0" borderId="5" xfId="1" applyFont="1" applyBorder="1" applyAlignment="1">
      <alignment vertical="top"/>
    </xf>
    <xf numFmtId="0" fontId="15" fillId="0" borderId="11" xfId="1" applyFont="1" applyBorder="1" applyAlignment="1">
      <alignment horizontal="center" vertical="top"/>
    </xf>
    <xf numFmtId="0" fontId="14" fillId="0" borderId="4" xfId="0" applyFont="1" applyBorder="1"/>
    <xf numFmtId="0" fontId="3" fillId="0" borderId="8" xfId="1" applyFont="1" applyBorder="1"/>
    <xf numFmtId="0" fontId="3" fillId="0" borderId="7" xfId="1" applyFont="1" applyBorder="1"/>
    <xf numFmtId="0" fontId="6" fillId="0" borderId="7" xfId="0" applyFont="1" applyBorder="1"/>
    <xf numFmtId="0" fontId="15" fillId="0" borderId="4" xfId="1" applyFont="1" applyBorder="1" applyAlignment="1">
      <alignment horizontal="center" vertical="top"/>
    </xf>
    <xf numFmtId="164" fontId="3" fillId="0" borderId="0" xfId="5" applyNumberFormat="1" applyFont="1" applyFill="1" applyBorder="1" applyAlignment="1">
      <alignment vertical="top" wrapText="1"/>
    </xf>
    <xf numFmtId="3" fontId="6" fillId="0" borderId="0" xfId="0" applyNumberFormat="1" applyFont="1" applyBorder="1"/>
    <xf numFmtId="41" fontId="6" fillId="0" borderId="0" xfId="7" applyFont="1" applyBorder="1"/>
    <xf numFmtId="0" fontId="6" fillId="0" borderId="0" xfId="0" applyFont="1" applyBorder="1" applyAlignment="1">
      <alignment wrapText="1"/>
    </xf>
    <xf numFmtId="0" fontId="6" fillId="0" borderId="35" xfId="0" applyFont="1" applyBorder="1" applyAlignment="1">
      <alignment wrapText="1"/>
    </xf>
    <xf numFmtId="0" fontId="16" fillId="0" borderId="5" xfId="0" applyFont="1" applyBorder="1"/>
    <xf numFmtId="0" fontId="0" fillId="0" borderId="11" xfId="0" applyBorder="1"/>
    <xf numFmtId="0" fontId="3" fillId="0" borderId="7" xfId="5" applyFont="1" applyFill="1" applyBorder="1" applyAlignment="1">
      <alignment horizontal="left" vertical="center" wrapText="1"/>
    </xf>
    <xf numFmtId="0" fontId="0" fillId="0" borderId="35" xfId="0" applyBorder="1"/>
    <xf numFmtId="0" fontId="0" fillId="0" borderId="7" xfId="0" applyBorder="1"/>
    <xf numFmtId="164" fontId="3" fillId="0" borderId="35" xfId="5" applyNumberFormat="1" applyFont="1" applyFill="1" applyBorder="1" applyAlignment="1">
      <alignment vertical="top" wrapText="1"/>
    </xf>
    <xf numFmtId="0" fontId="5" fillId="0" borderId="0" xfId="1" applyFont="1" applyFill="1" applyBorder="1" applyAlignment="1">
      <alignment vertical="top" wrapText="1"/>
    </xf>
    <xf numFmtId="164" fontId="3" fillId="0" borderId="2" xfId="5" applyNumberFormat="1" applyFont="1" applyFill="1" applyBorder="1" applyAlignment="1">
      <alignment vertical="top" wrapText="1"/>
    </xf>
    <xf numFmtId="9" fontId="3" fillId="0" borderId="33" xfId="5" applyNumberFormat="1" applyFont="1" applyFill="1" applyBorder="1" applyAlignment="1">
      <alignment horizontal="center" vertical="top" wrapText="1"/>
    </xf>
    <xf numFmtId="9" fontId="3" fillId="0" borderId="0" xfId="5" applyNumberFormat="1" applyFont="1" applyFill="1" applyBorder="1" applyAlignment="1">
      <alignment horizontal="center" vertical="top" wrapText="1"/>
    </xf>
    <xf numFmtId="164" fontId="3" fillId="0" borderId="33" xfId="5" applyNumberFormat="1" applyFont="1" applyFill="1" applyBorder="1" applyAlignment="1">
      <alignment horizontal="center" vertical="top" wrapText="1"/>
    </xf>
    <xf numFmtId="164" fontId="3" fillId="0" borderId="0" xfId="5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left" wrapText="1"/>
    </xf>
    <xf numFmtId="0" fontId="6" fillId="0" borderId="7" xfId="0" applyFont="1" applyBorder="1" applyAlignment="1">
      <alignment horizontal="center" vertical="top"/>
    </xf>
    <xf numFmtId="164" fontId="3" fillId="0" borderId="33" xfId="5" applyNumberFormat="1" applyFont="1" applyFill="1" applyBorder="1" applyAlignment="1">
      <alignment vertical="top" wrapText="1"/>
    </xf>
    <xf numFmtId="0" fontId="3" fillId="0" borderId="4" xfId="1" applyFont="1" applyBorder="1"/>
    <xf numFmtId="164" fontId="3" fillId="0" borderId="2" xfId="1" applyNumberFormat="1" applyFont="1" applyBorder="1" applyAlignment="1">
      <alignment vertical="top" wrapText="1"/>
    </xf>
    <xf numFmtId="0" fontId="8" fillId="0" borderId="5" xfId="1" applyFont="1" applyBorder="1" applyAlignment="1">
      <alignment horizontal="center" vertical="top"/>
    </xf>
    <xf numFmtId="164" fontId="18" fillId="0" borderId="7" xfId="1" applyNumberFormat="1" applyFont="1" applyBorder="1" applyAlignment="1">
      <alignment horizontal="center" vertical="top"/>
    </xf>
    <xf numFmtId="0" fontId="3" fillId="0" borderId="7" xfId="1" applyFont="1" applyBorder="1" applyAlignment="1">
      <alignment horizontal="center" vertical="top" wrapText="1"/>
    </xf>
    <xf numFmtId="164" fontId="18" fillId="0" borderId="11" xfId="1" applyNumberFormat="1" applyFont="1" applyBorder="1" applyAlignment="1">
      <alignment horizontal="center" vertical="top"/>
    </xf>
    <xf numFmtId="0" fontId="6" fillId="0" borderId="8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41" fontId="6" fillId="0" borderId="0" xfId="7" applyFont="1" applyBorder="1" applyAlignment="1">
      <alignment vertical="top"/>
    </xf>
    <xf numFmtId="41" fontId="6" fillId="0" borderId="8" xfId="7" applyFont="1" applyBorder="1" applyAlignment="1">
      <alignment vertical="top"/>
    </xf>
    <xf numFmtId="41" fontId="6" fillId="0" borderId="35" xfId="7" applyFont="1" applyBorder="1" applyAlignment="1">
      <alignment vertical="top"/>
    </xf>
    <xf numFmtId="41" fontId="6" fillId="0" borderId="7" xfId="7" applyFont="1" applyBorder="1" applyAlignment="1">
      <alignment vertical="top"/>
    </xf>
    <xf numFmtId="41" fontId="6" fillId="0" borderId="33" xfId="7" applyFont="1" applyBorder="1" applyAlignment="1">
      <alignment vertical="top"/>
    </xf>
    <xf numFmtId="41" fontId="6" fillId="0" borderId="4" xfId="7" applyFont="1" applyBorder="1" applyAlignment="1">
      <alignment vertical="top"/>
    </xf>
    <xf numFmtId="41" fontId="17" fillId="0" borderId="0" xfId="7" applyFont="1" applyBorder="1" applyAlignment="1">
      <alignment vertical="top"/>
    </xf>
    <xf numFmtId="41" fontId="17" fillId="0" borderId="8" xfId="7" applyFont="1" applyBorder="1" applyAlignment="1">
      <alignment vertical="top"/>
    </xf>
    <xf numFmtId="41" fontId="3" fillId="0" borderId="0" xfId="7" applyFont="1" applyFill="1" applyBorder="1" applyAlignment="1">
      <alignment vertical="top" wrapText="1"/>
    </xf>
    <xf numFmtId="41" fontId="3" fillId="0" borderId="35" xfId="7" applyFont="1" applyFill="1" applyBorder="1" applyAlignment="1">
      <alignment vertical="top" wrapText="1"/>
    </xf>
    <xf numFmtId="41" fontId="17" fillId="0" borderId="7" xfId="7" applyFont="1" applyBorder="1" applyAlignment="1">
      <alignment vertical="top"/>
    </xf>
    <xf numFmtId="0" fontId="6" fillId="0" borderId="8" xfId="0" applyFont="1" applyBorder="1" applyAlignment="1">
      <alignment horizontal="center" vertical="top"/>
    </xf>
    <xf numFmtId="41" fontId="6" fillId="0" borderId="8" xfId="7" applyFont="1" applyBorder="1"/>
    <xf numFmtId="9" fontId="3" fillId="0" borderId="5" xfId="1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5" fillId="0" borderId="1" xfId="1" applyFont="1" applyBorder="1" applyAlignment="1">
      <alignment vertical="center" wrapText="1"/>
    </xf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5" fillId="3" borderId="2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26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4" borderId="28" xfId="1" applyFont="1" applyFill="1" applyBorder="1" applyAlignment="1">
      <alignment horizontal="left" vertical="center" wrapText="1"/>
    </xf>
    <xf numFmtId="0" fontId="5" fillId="4" borderId="29" xfId="1" applyFont="1" applyFill="1" applyBorder="1" applyAlignment="1">
      <alignment horizontal="center" vertical="center" wrapText="1"/>
    </xf>
    <xf numFmtId="0" fontId="5" fillId="4" borderId="28" xfId="1" applyFont="1" applyFill="1" applyBorder="1" applyAlignment="1">
      <alignment horizontal="center" vertical="center" wrapText="1"/>
    </xf>
    <xf numFmtId="164" fontId="5" fillId="4" borderId="22" xfId="1" applyNumberFormat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0" fontId="0" fillId="0" borderId="33" xfId="0" applyBorder="1"/>
    <xf numFmtId="0" fontId="5" fillId="0" borderId="8" xfId="1" applyFont="1" applyFill="1" applyBorder="1" applyAlignment="1">
      <alignment horizontal="left" vertical="top" wrapText="1"/>
    </xf>
    <xf numFmtId="164" fontId="3" fillId="0" borderId="5" xfId="1" applyNumberFormat="1" applyFont="1" applyBorder="1" applyAlignment="1">
      <alignment horizontal="center" vertical="top" wrapText="1"/>
    </xf>
    <xf numFmtId="0" fontId="3" fillId="0" borderId="6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1" fillId="0" borderId="7" xfId="1" applyFont="1" applyBorder="1"/>
    <xf numFmtId="0" fontId="0" fillId="0" borderId="4" xfId="0" applyBorder="1"/>
    <xf numFmtId="0" fontId="6" fillId="0" borderId="0" xfId="0" applyFont="1" applyBorder="1" applyAlignment="1">
      <alignment horizontal="left" vertical="top" wrapText="1"/>
    </xf>
    <xf numFmtId="164" fontId="3" fillId="0" borderId="5" xfId="1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/>
    </xf>
    <xf numFmtId="41" fontId="6" fillId="0" borderId="35" xfId="7" applyFont="1" applyBorder="1" applyAlignment="1">
      <alignment horizontal="center" vertical="top"/>
    </xf>
    <xf numFmtId="41" fontId="6" fillId="0" borderId="0" xfId="7" applyFont="1"/>
    <xf numFmtId="0" fontId="6" fillId="0" borderId="0" xfId="0" applyFont="1" applyAlignment="1">
      <alignment vertical="top" wrapText="1"/>
    </xf>
    <xf numFmtId="0" fontId="16" fillId="0" borderId="0" xfId="0" applyFont="1" applyBorder="1" applyAlignment="1">
      <alignment horizontal="left" vertical="top" wrapText="1"/>
    </xf>
    <xf numFmtId="0" fontId="6" fillId="0" borderId="12" xfId="0" applyFont="1" applyBorder="1"/>
    <xf numFmtId="0" fontId="6" fillId="0" borderId="35" xfId="0" applyFont="1" applyBorder="1" applyAlignment="1">
      <alignment horizontal="center" vertical="top" wrapText="1"/>
    </xf>
    <xf numFmtId="41" fontId="6" fillId="0" borderId="8" xfId="7" applyFont="1" applyBorder="1" applyAlignment="1">
      <alignment horizontal="center" vertical="top"/>
    </xf>
    <xf numFmtId="41" fontId="6" fillId="0" borderId="8" xfId="7" applyFont="1" applyBorder="1" applyAlignment="1">
      <alignment horizontal="center" vertical="top" wrapText="1"/>
    </xf>
    <xf numFmtId="41" fontId="6" fillId="0" borderId="7" xfId="7" applyFont="1" applyBorder="1" applyAlignment="1">
      <alignment horizontal="center" vertical="top" wrapText="1"/>
    </xf>
    <xf numFmtId="41" fontId="6" fillId="0" borderId="8" xfId="7" applyFont="1" applyBorder="1" applyAlignment="1">
      <alignment horizontal="left" vertical="top" wrapText="1"/>
    </xf>
    <xf numFmtId="41" fontId="6" fillId="0" borderId="7" xfId="7" applyFont="1" applyBorder="1" applyAlignment="1">
      <alignment horizontal="left" vertical="top" wrapText="1"/>
    </xf>
    <xf numFmtId="164" fontId="3" fillId="0" borderId="8" xfId="1" applyNumberFormat="1" applyFont="1" applyBorder="1" applyAlignment="1">
      <alignment horizontal="left" vertical="top" wrapText="1"/>
    </xf>
    <xf numFmtId="164" fontId="3" fillId="0" borderId="7" xfId="1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41" fontId="6" fillId="0" borderId="0" xfId="7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41" fontId="6" fillId="0" borderId="0" xfId="7" applyFont="1" applyBorder="1" applyAlignment="1">
      <alignment horizontal="center" vertical="top"/>
    </xf>
    <xf numFmtId="0" fontId="6" fillId="0" borderId="33" xfId="0" applyFont="1" applyBorder="1" applyAlignment="1">
      <alignment horizontal="center" vertical="top"/>
    </xf>
    <xf numFmtId="41" fontId="6" fillId="0" borderId="4" xfId="7" applyFont="1" applyBorder="1" applyAlignment="1">
      <alignment horizontal="center" vertical="top"/>
    </xf>
    <xf numFmtId="41" fontId="6" fillId="0" borderId="33" xfId="7" applyFont="1" applyBorder="1" applyAlignment="1">
      <alignment horizontal="center" vertical="top"/>
    </xf>
    <xf numFmtId="0" fontId="18" fillId="0" borderId="0" xfId="1" quotePrefix="1" applyFont="1" applyBorder="1" applyAlignment="1">
      <alignment horizontal="left" vertical="top"/>
    </xf>
    <xf numFmtId="41" fontId="6" fillId="0" borderId="0" xfId="7" quotePrefix="1" applyFont="1" applyAlignment="1">
      <alignment vertical="top"/>
    </xf>
    <xf numFmtId="41" fontId="6" fillId="0" borderId="0" xfId="7" quotePrefix="1" applyFont="1" applyBorder="1" applyAlignment="1">
      <alignment vertical="top"/>
    </xf>
    <xf numFmtId="0" fontId="5" fillId="0" borderId="1" xfId="1" applyFont="1" applyFill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vertical="center" wrapText="1"/>
    </xf>
    <xf numFmtId="164" fontId="5" fillId="0" borderId="8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vertical="center" wrapText="1"/>
    </xf>
    <xf numFmtId="0" fontId="3" fillId="0" borderId="6" xfId="1" applyFont="1" applyBorder="1" applyAlignment="1">
      <alignment horizontal="left" vertical="top" wrapText="1"/>
    </xf>
    <xf numFmtId="0" fontId="3" fillId="0" borderId="6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top" wrapText="1"/>
    </xf>
    <xf numFmtId="0" fontId="5" fillId="0" borderId="4" xfId="1" applyFont="1" applyFill="1" applyBorder="1" applyAlignment="1">
      <alignment vertical="top" wrapText="1"/>
    </xf>
    <xf numFmtId="0" fontId="5" fillId="0" borderId="8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top" wrapText="1"/>
    </xf>
    <xf numFmtId="10" fontId="5" fillId="0" borderId="9" xfId="1" applyNumberFormat="1" applyFont="1" applyBorder="1" applyAlignment="1">
      <alignment horizontal="center" vertical="center" wrapText="1"/>
    </xf>
    <xf numFmtId="9" fontId="5" fillId="0" borderId="9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5" fillId="0" borderId="26" xfId="1" applyFont="1" applyBorder="1" applyAlignment="1">
      <alignment vertical="center" wrapText="1"/>
    </xf>
    <xf numFmtId="0" fontId="3" fillId="0" borderId="8" xfId="1" applyFont="1" applyFill="1" applyBorder="1" applyAlignment="1">
      <alignment vertical="center" wrapText="1"/>
    </xf>
    <xf numFmtId="0" fontId="5" fillId="0" borderId="12" xfId="1" applyFont="1" applyBorder="1" applyAlignment="1">
      <alignment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left" vertical="center" wrapText="1"/>
    </xf>
    <xf numFmtId="164" fontId="5" fillId="0" borderId="7" xfId="1" applyNumberFormat="1" applyFont="1" applyBorder="1" applyAlignment="1">
      <alignment vertical="center" wrapText="1"/>
    </xf>
    <xf numFmtId="9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164" fontId="5" fillId="0" borderId="4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0" fillId="0" borderId="0" xfId="0" applyAlignment="1">
      <alignment horizontal="left" vertical="center"/>
    </xf>
    <xf numFmtId="164" fontId="5" fillId="0" borderId="9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164" fontId="5" fillId="0" borderId="4" xfId="1" applyNumberFormat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vertical="center" wrapText="1"/>
    </xf>
    <xf numFmtId="164" fontId="3" fillId="0" borderId="4" xfId="1" applyNumberFormat="1" applyFont="1" applyBorder="1" applyAlignment="1">
      <alignment vertical="center" wrapText="1"/>
    </xf>
    <xf numFmtId="9" fontId="5" fillId="0" borderId="2" xfId="1" applyNumberFormat="1" applyFont="1" applyBorder="1" applyAlignment="1">
      <alignment horizontal="center" vertical="center" wrapText="1"/>
    </xf>
    <xf numFmtId="9" fontId="5" fillId="0" borderId="4" xfId="1" applyNumberFormat="1" applyFont="1" applyBorder="1" applyAlignment="1">
      <alignment horizontal="center" vertical="center" wrapText="1"/>
    </xf>
    <xf numFmtId="164" fontId="9" fillId="2" borderId="4" xfId="3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9" fontId="3" fillId="0" borderId="8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vertical="top" wrapText="1"/>
    </xf>
    <xf numFmtId="9" fontId="3" fillId="0" borderId="5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vertical="top" wrapText="1"/>
    </xf>
    <xf numFmtId="0" fontId="5" fillId="0" borderId="13" xfId="1" applyFont="1" applyFill="1" applyBorder="1" applyAlignment="1">
      <alignment vertical="center" wrapText="1"/>
    </xf>
    <xf numFmtId="0" fontId="5" fillId="0" borderId="14" xfId="1" applyFont="1" applyBorder="1" applyAlignment="1">
      <alignment vertical="center" wrapText="1"/>
    </xf>
    <xf numFmtId="9" fontId="5" fillId="0" borderId="14" xfId="1" applyNumberFormat="1" applyFont="1" applyBorder="1" applyAlignment="1">
      <alignment horizontal="center" vertical="center" wrapText="1"/>
    </xf>
    <xf numFmtId="164" fontId="5" fillId="0" borderId="14" xfId="1" applyNumberFormat="1" applyFont="1" applyBorder="1" applyAlignment="1">
      <alignment vertical="center" wrapText="1"/>
    </xf>
    <xf numFmtId="0" fontId="5" fillId="0" borderId="15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11" xfId="1" applyFont="1" applyFill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35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/>
    </xf>
    <xf numFmtId="0" fontId="3" fillId="0" borderId="11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18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0" borderId="17" xfId="1" applyFont="1" applyBorder="1" applyAlignment="1">
      <alignment vertical="center" wrapText="1"/>
    </xf>
    <xf numFmtId="9" fontId="3" fillId="0" borderId="0" xfId="1" applyNumberFormat="1" applyFont="1" applyAlignment="1">
      <alignment vertical="center" wrapText="1"/>
    </xf>
    <xf numFmtId="0" fontId="5" fillId="0" borderId="21" xfId="1" applyFont="1" applyFill="1" applyBorder="1" applyAlignment="1">
      <alignment vertical="center" wrapText="1"/>
    </xf>
    <xf numFmtId="0" fontId="3" fillId="0" borderId="34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5" fillId="0" borderId="17" xfId="1" applyFont="1" applyBorder="1" applyAlignment="1">
      <alignment horizontal="center" vertical="center" wrapText="1"/>
    </xf>
    <xf numFmtId="0" fontId="16" fillId="0" borderId="5" xfId="0" applyFont="1" applyBorder="1" applyAlignment="1">
      <alignment vertical="top"/>
    </xf>
    <xf numFmtId="0" fontId="6" fillId="0" borderId="6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35" xfId="0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vertical="top" wrapText="1"/>
    </xf>
    <xf numFmtId="0" fontId="3" fillId="0" borderId="37" xfId="1" applyFont="1" applyBorder="1" applyAlignment="1">
      <alignment vertical="top" wrapText="1"/>
    </xf>
    <xf numFmtId="0" fontId="5" fillId="0" borderId="6" xfId="1" applyFont="1" applyBorder="1" applyAlignment="1">
      <alignment vertical="center" wrapText="1"/>
    </xf>
    <xf numFmtId="164" fontId="3" fillId="0" borderId="4" xfId="5" applyNumberFormat="1" applyFont="1" applyFill="1" applyBorder="1" applyAlignment="1">
      <alignment horizontal="center" vertical="top" wrapText="1"/>
    </xf>
    <xf numFmtId="9" fontId="3" fillId="0" borderId="7" xfId="5" applyNumberFormat="1" applyFont="1" applyFill="1" applyBorder="1" applyAlignment="1">
      <alignment horizontal="center" vertical="top" wrapText="1"/>
    </xf>
    <xf numFmtId="0" fontId="6" fillId="0" borderId="7" xfId="0" quotePrefix="1" applyFont="1" applyBorder="1" applyAlignment="1">
      <alignment horizontal="left" vertical="top" wrapText="1"/>
    </xf>
    <xf numFmtId="164" fontId="3" fillId="0" borderId="11" xfId="5" applyNumberFormat="1" applyFont="1" applyFill="1" applyBorder="1" applyAlignment="1">
      <alignment vertical="top" wrapText="1"/>
    </xf>
    <xf numFmtId="9" fontId="3" fillId="0" borderId="35" xfId="5" applyNumberFormat="1" applyFont="1" applyFill="1" applyBorder="1" applyAlignment="1">
      <alignment horizontal="center" vertical="top" wrapText="1"/>
    </xf>
    <xf numFmtId="0" fontId="3" fillId="0" borderId="6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9" fontId="3" fillId="0" borderId="2" xfId="1" applyNumberFormat="1" applyFont="1" applyBorder="1" applyAlignment="1">
      <alignment horizontal="center" vertical="top" wrapText="1"/>
    </xf>
    <xf numFmtId="164" fontId="3" fillId="0" borderId="8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vertical="top" wrapText="1"/>
    </xf>
    <xf numFmtId="9" fontId="3" fillId="0" borderId="2" xfId="1" applyNumberFormat="1" applyFont="1" applyBorder="1" applyAlignment="1">
      <alignment horizontal="center" vertical="top" wrapText="1"/>
    </xf>
    <xf numFmtId="0" fontId="3" fillId="0" borderId="6" xfId="1" applyFont="1" applyBorder="1" applyAlignment="1">
      <alignment vertical="top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3" fillId="0" borderId="6" xfId="5" applyFont="1" applyFill="1" applyBorder="1" applyAlignment="1">
      <alignment horizontal="left" vertical="top" wrapText="1"/>
    </xf>
    <xf numFmtId="0" fontId="3" fillId="0" borderId="7" xfId="1" applyFont="1" applyFill="1" applyBorder="1" applyAlignment="1">
      <alignment horizontal="left" vertical="top" wrapText="1"/>
    </xf>
    <xf numFmtId="0" fontId="3" fillId="0" borderId="6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5" fillId="0" borderId="8" xfId="1" applyFont="1" applyFill="1" applyBorder="1" applyAlignment="1">
      <alignment horizontal="left" vertical="top" wrapText="1"/>
    </xf>
    <xf numFmtId="9" fontId="3" fillId="0" borderId="2" xfId="1" applyNumberFormat="1" applyFont="1" applyBorder="1" applyAlignment="1">
      <alignment horizontal="center" vertical="top" wrapText="1"/>
    </xf>
    <xf numFmtId="164" fontId="3" fillId="0" borderId="5" xfId="1" applyNumberFormat="1" applyFont="1" applyBorder="1" applyAlignment="1">
      <alignment horizontal="center" vertical="top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8" xfId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4" fillId="0" borderId="0" xfId="0" applyFont="1" applyBorder="1" applyAlignment="1"/>
    <xf numFmtId="164" fontId="3" fillId="0" borderId="11" xfId="1" applyNumberFormat="1" applyFont="1" applyBorder="1" applyAlignment="1">
      <alignment vertical="top" wrapText="1"/>
    </xf>
    <xf numFmtId="9" fontId="3" fillId="0" borderId="11" xfId="4" applyFont="1" applyFill="1" applyBorder="1" applyAlignment="1">
      <alignment horizontal="center" vertical="top" wrapText="1"/>
    </xf>
    <xf numFmtId="9" fontId="3" fillId="0" borderId="11" xfId="1" applyNumberFormat="1" applyFont="1" applyFill="1" applyBorder="1" applyAlignment="1">
      <alignment horizontal="center" vertical="top" wrapText="1"/>
    </xf>
    <xf numFmtId="9" fontId="3" fillId="0" borderId="7" xfId="1" applyNumberFormat="1" applyFont="1" applyFill="1" applyBorder="1" applyAlignment="1">
      <alignment horizontal="center" vertical="top" wrapText="1"/>
    </xf>
    <xf numFmtId="0" fontId="5" fillId="0" borderId="35" xfId="1" applyFont="1" applyFill="1" applyBorder="1" applyAlignment="1">
      <alignment vertical="top" wrapText="1"/>
    </xf>
    <xf numFmtId="9" fontId="3" fillId="0" borderId="11" xfId="5" applyNumberFormat="1" applyFont="1" applyFill="1" applyBorder="1" applyAlignment="1">
      <alignment horizontal="center" vertical="top" wrapText="1"/>
    </xf>
    <xf numFmtId="41" fontId="17" fillId="0" borderId="35" xfId="7" applyFont="1" applyBorder="1" applyAlignment="1">
      <alignment vertical="top"/>
    </xf>
    <xf numFmtId="0" fontId="3" fillId="0" borderId="18" xfId="1" applyFont="1" applyBorder="1" applyAlignment="1">
      <alignment vertical="center" wrapText="1"/>
    </xf>
    <xf numFmtId="0" fontId="3" fillId="0" borderId="18" xfId="1" applyFont="1" applyBorder="1" applyAlignment="1">
      <alignment horizontal="center" vertical="center" wrapText="1"/>
    </xf>
    <xf numFmtId="164" fontId="6" fillId="2" borderId="7" xfId="3" applyFont="1" applyFill="1" applyBorder="1" applyAlignment="1">
      <alignment horizontal="center" vertical="top"/>
    </xf>
    <xf numFmtId="164" fontId="3" fillId="0" borderId="7" xfId="3" applyFont="1" applyBorder="1" applyAlignment="1">
      <alignment vertical="top" wrapText="1"/>
    </xf>
    <xf numFmtId="164" fontId="3" fillId="0" borderId="7" xfId="3" applyFont="1" applyBorder="1" applyAlignment="1">
      <alignment horizontal="right" vertical="top" wrapText="1"/>
    </xf>
    <xf numFmtId="164" fontId="3" fillId="0" borderId="7" xfId="3" applyFont="1" applyFill="1" applyBorder="1" applyAlignment="1">
      <alignment vertical="top" wrapText="1"/>
    </xf>
    <xf numFmtId="164" fontId="3" fillId="0" borderId="7" xfId="3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vertical="center" wrapText="1"/>
    </xf>
    <xf numFmtId="164" fontId="3" fillId="0" borderId="7" xfId="1" applyNumberFormat="1" applyFont="1" applyBorder="1" applyAlignment="1">
      <alignment horizontal="right" vertical="top" wrapText="1"/>
    </xf>
    <xf numFmtId="0" fontId="21" fillId="0" borderId="0" xfId="0" applyFont="1"/>
    <xf numFmtId="0" fontId="22" fillId="5" borderId="1" xfId="1" applyFont="1" applyFill="1" applyBorder="1" applyAlignment="1">
      <alignment horizontal="center" vertical="center" wrapText="1"/>
    </xf>
    <xf numFmtId="0" fontId="22" fillId="5" borderId="7" xfId="1" applyFont="1" applyFill="1" applyBorder="1" applyAlignment="1">
      <alignment horizontal="center" vertical="center" wrapText="1"/>
    </xf>
    <xf numFmtId="9" fontId="3" fillId="0" borderId="2" xfId="1" applyNumberFormat="1" applyFont="1" applyBorder="1" applyAlignment="1">
      <alignment vertical="top" wrapText="1"/>
    </xf>
    <xf numFmtId="9" fontId="5" fillId="0" borderId="11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top" wrapText="1"/>
    </xf>
    <xf numFmtId="0" fontId="6" fillId="0" borderId="0" xfId="0" quotePrefix="1" applyFont="1" applyAlignment="1">
      <alignment vertical="top" wrapText="1"/>
    </xf>
    <xf numFmtId="164" fontId="3" fillId="0" borderId="7" xfId="1" quotePrefix="1" applyNumberFormat="1" applyFont="1" applyBorder="1" applyAlignment="1">
      <alignment horizontal="center" vertical="top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3" fillId="0" borderId="6" xfId="5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5" xfId="5" applyFont="1" applyFill="1" applyBorder="1" applyAlignment="1">
      <alignment horizontal="left" vertical="top" wrapText="1"/>
    </xf>
    <xf numFmtId="0" fontId="7" fillId="0" borderId="6" xfId="5" applyFont="1" applyFill="1" applyBorder="1" applyAlignment="1">
      <alignment horizontal="left" vertical="top" wrapText="1"/>
    </xf>
    <xf numFmtId="0" fontId="6" fillId="0" borderId="5" xfId="0" quotePrefix="1" applyFont="1" applyBorder="1" applyAlignment="1">
      <alignment horizontal="left" vertical="top" wrapText="1"/>
    </xf>
    <xf numFmtId="0" fontId="6" fillId="0" borderId="6" xfId="0" quotePrefix="1" applyFont="1" applyBorder="1" applyAlignment="1">
      <alignment horizontal="left" vertical="top" wrapText="1"/>
    </xf>
    <xf numFmtId="0" fontId="6" fillId="0" borderId="11" xfId="0" quotePrefix="1" applyFont="1" applyBorder="1" applyAlignment="1">
      <alignment horizontal="left" vertical="top" wrapText="1"/>
    </xf>
    <xf numFmtId="0" fontId="6" fillId="0" borderId="12" xfId="0" quotePrefix="1" applyFont="1" applyBorder="1" applyAlignment="1">
      <alignment horizontal="left" vertical="top" wrapText="1"/>
    </xf>
    <xf numFmtId="0" fontId="3" fillId="0" borderId="5" xfId="5" quotePrefix="1" applyFont="1" applyFill="1" applyBorder="1" applyAlignment="1">
      <alignment horizontal="left" vertical="top" wrapText="1"/>
    </xf>
    <xf numFmtId="0" fontId="3" fillId="0" borderId="6" xfId="5" quotePrefix="1" applyFont="1" applyFill="1" applyBorder="1" applyAlignment="1">
      <alignment horizontal="left" vertical="top" wrapText="1"/>
    </xf>
    <xf numFmtId="0" fontId="3" fillId="0" borderId="11" xfId="5" quotePrefix="1" applyFont="1" applyFill="1" applyBorder="1" applyAlignment="1">
      <alignment horizontal="left" vertical="top" wrapText="1"/>
    </xf>
    <xf numFmtId="0" fontId="3" fillId="0" borderId="12" xfId="5" quotePrefix="1" applyFont="1" applyFill="1" applyBorder="1" applyAlignment="1">
      <alignment horizontal="left" vertical="top" wrapText="1"/>
    </xf>
    <xf numFmtId="0" fontId="12" fillId="0" borderId="6" xfId="5" applyFont="1" applyFill="1" applyBorder="1" applyAlignment="1">
      <alignment horizontal="left" vertical="top" wrapText="1"/>
    </xf>
    <xf numFmtId="0" fontId="7" fillId="0" borderId="2" xfId="5" applyFont="1" applyFill="1" applyBorder="1" applyAlignment="1">
      <alignment horizontal="left" vertical="top" wrapText="1"/>
    </xf>
    <xf numFmtId="0" fontId="7" fillId="0" borderId="3" xfId="5" applyFont="1" applyFill="1" applyBorder="1" applyAlignment="1">
      <alignment horizontal="left" vertical="top" wrapText="1"/>
    </xf>
    <xf numFmtId="0" fontId="3" fillId="0" borderId="3" xfId="5" applyFont="1" applyFill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12" xfId="5" applyFont="1" applyFill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7" fillId="0" borderId="8" xfId="1" applyFont="1" applyBorder="1" applyAlignment="1">
      <alignment horizontal="left" vertical="top" wrapText="1"/>
    </xf>
    <xf numFmtId="0" fontId="3" fillId="0" borderId="8" xfId="1" quotePrefix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6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7" xfId="1" applyFont="1" applyBorder="1" applyAlignment="1">
      <alignment horizontal="left" vertical="top" wrapText="1"/>
    </xf>
    <xf numFmtId="0" fontId="7" fillId="0" borderId="8" xfId="1" applyFont="1" applyBorder="1" applyAlignment="1">
      <alignment horizontal="left" vertical="top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top" wrapText="1"/>
    </xf>
    <xf numFmtId="0" fontId="3" fillId="0" borderId="11" xfId="1" quotePrefix="1" applyFont="1" applyBorder="1" applyAlignment="1">
      <alignment horizontal="left" vertical="top" wrapText="1"/>
    </xf>
    <xf numFmtId="0" fontId="3" fillId="2" borderId="7" xfId="1" applyFont="1" applyFill="1" applyBorder="1" applyAlignment="1">
      <alignment horizontal="left" vertical="top" wrapText="1"/>
    </xf>
    <xf numFmtId="0" fontId="3" fillId="0" borderId="7" xfId="1" quotePrefix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  <xf numFmtId="0" fontId="7" fillId="0" borderId="8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/>
    </xf>
    <xf numFmtId="0" fontId="3" fillId="0" borderId="3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14" xfId="1" applyFont="1" applyFill="1" applyBorder="1" applyAlignment="1">
      <alignment horizontal="left" vertical="center" wrapText="1"/>
    </xf>
    <xf numFmtId="0" fontId="5" fillId="4" borderId="29" xfId="1" applyFont="1" applyFill="1" applyBorder="1" applyAlignment="1">
      <alignment horizontal="center" vertical="center" wrapText="1"/>
    </xf>
    <xf numFmtId="0" fontId="5" fillId="4" borderId="30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1" applyFont="1" applyAlignment="1">
      <alignment horizontal="center" vertical="top" wrapText="1"/>
    </xf>
    <xf numFmtId="0" fontId="22" fillId="5" borderId="24" xfId="1" applyFont="1" applyFill="1" applyBorder="1" applyAlignment="1">
      <alignment horizontal="center" vertical="center" wrapText="1"/>
    </xf>
    <xf numFmtId="0" fontId="22" fillId="5" borderId="21" xfId="1" applyFont="1" applyFill="1" applyBorder="1" applyAlignment="1">
      <alignment horizontal="center" vertical="center" wrapText="1"/>
    </xf>
    <xf numFmtId="0" fontId="22" fillId="5" borderId="25" xfId="1" applyFont="1" applyFill="1" applyBorder="1" applyAlignment="1">
      <alignment horizontal="center" vertical="center" wrapText="1"/>
    </xf>
    <xf numFmtId="0" fontId="22" fillId="5" borderId="1" xfId="1" applyFont="1" applyFill="1" applyBorder="1" applyAlignment="1">
      <alignment horizontal="center" vertical="center" wrapText="1"/>
    </xf>
    <xf numFmtId="0" fontId="22" fillId="5" borderId="14" xfId="1" applyFont="1" applyFill="1" applyBorder="1" applyAlignment="1">
      <alignment horizontal="center" vertical="center" wrapText="1"/>
    </xf>
    <xf numFmtId="0" fontId="22" fillId="5" borderId="8" xfId="1" applyFont="1" applyFill="1" applyBorder="1" applyAlignment="1">
      <alignment horizontal="center" vertical="center" wrapText="1"/>
    </xf>
    <xf numFmtId="0" fontId="22" fillId="5" borderId="7" xfId="1" applyFont="1" applyFill="1" applyBorder="1" applyAlignment="1">
      <alignment horizontal="center" vertical="center" wrapText="1"/>
    </xf>
    <xf numFmtId="0" fontId="22" fillId="5" borderId="15" xfId="1" applyFont="1" applyFill="1" applyBorder="1" applyAlignment="1">
      <alignment horizontal="center" vertical="center" wrapText="1"/>
    </xf>
    <xf numFmtId="0" fontId="22" fillId="5" borderId="19" xfId="1" applyFont="1" applyFill="1" applyBorder="1" applyAlignment="1">
      <alignment horizontal="center" vertical="center" wrapText="1"/>
    </xf>
    <xf numFmtId="0" fontId="22" fillId="5" borderId="20" xfId="1" applyFont="1" applyFill="1" applyBorder="1" applyAlignment="1">
      <alignment horizontal="center" vertical="center" wrapText="1"/>
    </xf>
    <xf numFmtId="0" fontId="22" fillId="5" borderId="31" xfId="1" applyFont="1" applyFill="1" applyBorder="1" applyAlignment="1">
      <alignment horizontal="center" vertical="center" wrapText="1"/>
    </xf>
    <xf numFmtId="0" fontId="22" fillId="5" borderId="32" xfId="1" applyFont="1" applyFill="1" applyBorder="1" applyAlignment="1">
      <alignment horizontal="center" vertical="center" wrapText="1"/>
    </xf>
    <xf numFmtId="0" fontId="22" fillId="5" borderId="5" xfId="1" applyFont="1" applyFill="1" applyBorder="1" applyAlignment="1">
      <alignment horizontal="center" vertical="center" wrapText="1"/>
    </xf>
    <xf numFmtId="0" fontId="22" fillId="5" borderId="6" xfId="1" applyFont="1" applyFill="1" applyBorder="1" applyAlignment="1">
      <alignment horizontal="center" vertical="center" wrapText="1"/>
    </xf>
    <xf numFmtId="0" fontId="22" fillId="5" borderId="11" xfId="1" applyFont="1" applyFill="1" applyBorder="1" applyAlignment="1">
      <alignment horizontal="center" vertical="center" wrapText="1"/>
    </xf>
    <xf numFmtId="0" fontId="22" fillId="5" borderId="12" xfId="1" applyFont="1" applyFill="1" applyBorder="1" applyAlignment="1">
      <alignment horizontal="center" vertical="center" wrapText="1"/>
    </xf>
    <xf numFmtId="0" fontId="5" fillId="4" borderId="27" xfId="1" applyFont="1" applyFill="1" applyBorder="1" applyAlignment="1">
      <alignment horizontal="left" vertical="center" wrapText="1"/>
    </xf>
    <xf numFmtId="0" fontId="5" fillId="4" borderId="28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top" wrapText="1"/>
    </xf>
    <xf numFmtId="0" fontId="7" fillId="2" borderId="8" xfId="1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12" xfId="1" applyFont="1" applyFill="1" applyBorder="1" applyAlignment="1">
      <alignment horizontal="left" vertical="center" wrapText="1"/>
    </xf>
    <xf numFmtId="0" fontId="3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5" fillId="0" borderId="36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6" fillId="0" borderId="33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 wrapText="1"/>
    </xf>
    <xf numFmtId="0" fontId="6" fillId="0" borderId="0" xfId="0" quotePrefix="1" applyFont="1" applyBorder="1" applyAlignment="1">
      <alignment horizontal="left" vertical="top" wrapText="1"/>
    </xf>
    <xf numFmtId="0" fontId="6" fillId="0" borderId="35" xfId="0" applyFont="1" applyBorder="1" applyAlignment="1">
      <alignment horizontal="left" vertical="top" wrapText="1"/>
    </xf>
    <xf numFmtId="0" fontId="3" fillId="0" borderId="5" xfId="5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164" fontId="5" fillId="0" borderId="4" xfId="1" quotePrefix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horizontal="center" vertical="top" wrapText="1"/>
    </xf>
    <xf numFmtId="164" fontId="3" fillId="0" borderId="7" xfId="1" applyNumberFormat="1" applyFont="1" applyBorder="1" applyAlignment="1">
      <alignment horizontal="center" vertical="top" wrapText="1"/>
    </xf>
    <xf numFmtId="41" fontId="23" fillId="0" borderId="0" xfId="7" applyFont="1" applyAlignment="1">
      <alignment horizontal="center"/>
    </xf>
    <xf numFmtId="41" fontId="23" fillId="0" borderId="0" xfId="7" applyFont="1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/>
    </xf>
  </cellXfs>
  <cellStyles count="8">
    <cellStyle name="Comma [0]" xfId="7" builtinId="6"/>
    <cellStyle name="Comma [0] 2" xfId="3"/>
    <cellStyle name="Comma 2" xfId="2"/>
    <cellStyle name="Normal" xfId="0" builtinId="0"/>
    <cellStyle name="Normal 2" xfId="1"/>
    <cellStyle name="Normal 2 2" xfId="5"/>
    <cellStyle name="Normal 3" xfId="6"/>
    <cellStyle name="Percent 2" xfId="4"/>
  </cellStyles>
  <dxfs count="0"/>
  <tableStyles count="0" defaultTableStyle="TableStyleMedium9" defaultPivotStyle="PivotStyleLight16"/>
  <colors>
    <mruColors>
      <color rgb="FFB3E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9"/>
  <sheetViews>
    <sheetView tabSelected="1" view="pageBreakPreview" topLeftCell="A223" zoomScale="63" zoomScaleNormal="70" zoomScaleSheetLayoutView="63" zoomScalePageLayoutView="50" workbookViewId="0">
      <selection activeCell="N236" sqref="N236"/>
    </sheetView>
  </sheetViews>
  <sheetFormatPr defaultRowHeight="15" x14ac:dyDescent="0.25"/>
  <cols>
    <col min="1" max="1" width="13.42578125" customWidth="1"/>
    <col min="2" max="2" width="15.7109375" customWidth="1"/>
    <col min="3" max="3" width="17" customWidth="1"/>
    <col min="4" max="4" width="3.140625" style="361" customWidth="1"/>
    <col min="5" max="5" width="17.140625" customWidth="1"/>
    <col min="7" max="7" width="9.28515625" customWidth="1"/>
    <col min="8" max="8" width="15" customWidth="1"/>
    <col min="9" max="9" width="10.85546875" customWidth="1"/>
    <col min="10" max="10" width="13" customWidth="1"/>
    <col min="11" max="11" width="11.140625" customWidth="1"/>
    <col min="12" max="12" width="12.7109375" customWidth="1"/>
    <col min="13" max="13" width="12.28515625" customWidth="1"/>
    <col min="14" max="14" width="13.5703125" customWidth="1"/>
    <col min="15" max="15" width="12.140625" customWidth="1"/>
    <col min="16" max="16" width="13.5703125" customWidth="1"/>
    <col min="17" max="17" width="12.140625" customWidth="1"/>
    <col min="18" max="18" width="13.7109375" customWidth="1"/>
    <col min="19" max="19" width="12.85546875" customWidth="1"/>
    <col min="20" max="20" width="13.7109375" customWidth="1"/>
    <col min="21" max="21" width="12.85546875" customWidth="1"/>
    <col min="22" max="22" width="13.7109375" customWidth="1"/>
    <col min="23" max="23" width="9.7109375" customWidth="1"/>
    <col min="24" max="24" width="9.140625" customWidth="1"/>
    <col min="25" max="25" width="8.7109375" customWidth="1"/>
    <col min="26" max="26" width="8.28515625" customWidth="1"/>
    <col min="27" max="27" width="8.140625" customWidth="1"/>
  </cols>
  <sheetData>
    <row r="1" spans="1:27" ht="18" x14ac:dyDescent="0.25">
      <c r="A1" s="424" t="s">
        <v>383</v>
      </c>
    </row>
    <row r="2" spans="1:27" ht="18" x14ac:dyDescent="0.25">
      <c r="A2" s="501" t="s">
        <v>346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01"/>
      <c r="U2" s="501"/>
      <c r="V2" s="501"/>
      <c r="W2" s="501"/>
      <c r="X2" s="1"/>
      <c r="Y2" s="1"/>
      <c r="Z2" s="1"/>
      <c r="AA2" s="1"/>
    </row>
    <row r="3" spans="1:27" ht="18" customHeight="1" x14ac:dyDescent="0.25">
      <c r="A3" s="502" t="s">
        <v>347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407"/>
      <c r="Y3" s="407"/>
      <c r="Z3" s="407"/>
      <c r="AA3" s="407"/>
    </row>
    <row r="4" spans="1:27" ht="18" x14ac:dyDescent="0.25">
      <c r="A4" s="501" t="s">
        <v>279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1"/>
      <c r="U4" s="501"/>
      <c r="V4" s="501"/>
      <c r="W4" s="501"/>
      <c r="X4" s="1"/>
      <c r="Y4" s="1"/>
      <c r="Z4" s="1"/>
      <c r="AA4" s="1"/>
    </row>
    <row r="5" spans="1:27" ht="12.75" customHeight="1" thickBot="1" x14ac:dyDescent="0.3">
      <c r="A5" s="503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503"/>
      <c r="N5" s="503"/>
      <c r="O5" s="503"/>
      <c r="P5" s="503"/>
      <c r="Q5" s="503"/>
      <c r="R5" s="503"/>
      <c r="S5" s="503"/>
      <c r="T5" s="503"/>
      <c r="U5" s="503"/>
      <c r="V5" s="503"/>
      <c r="W5" s="503"/>
      <c r="X5" s="1"/>
      <c r="Y5" s="1"/>
      <c r="Z5" s="1"/>
      <c r="AA5" s="1"/>
    </row>
    <row r="6" spans="1:27" ht="18.75" customHeight="1" x14ac:dyDescent="0.25">
      <c r="A6" s="504" t="s">
        <v>0</v>
      </c>
      <c r="B6" s="506" t="s">
        <v>1</v>
      </c>
      <c r="C6" s="506" t="s">
        <v>2</v>
      </c>
      <c r="D6" s="508" t="s">
        <v>3</v>
      </c>
      <c r="E6" s="508"/>
      <c r="F6" s="508" t="s">
        <v>4</v>
      </c>
      <c r="G6" s="508"/>
      <c r="H6" s="508" t="s">
        <v>358</v>
      </c>
      <c r="I6" s="508" t="s">
        <v>357</v>
      </c>
      <c r="J6" s="508"/>
      <c r="K6" s="508"/>
      <c r="L6" s="508"/>
      <c r="M6" s="508"/>
      <c r="N6" s="508"/>
      <c r="O6" s="508"/>
      <c r="P6" s="508"/>
      <c r="Q6" s="508"/>
      <c r="R6" s="508"/>
      <c r="S6" s="508"/>
      <c r="T6" s="508"/>
      <c r="U6" s="514" t="s">
        <v>356</v>
      </c>
      <c r="V6" s="515"/>
      <c r="W6" s="511" t="s">
        <v>5</v>
      </c>
      <c r="X6" s="1"/>
      <c r="Y6" s="1"/>
      <c r="Z6" s="1"/>
      <c r="AA6" s="1"/>
    </row>
    <row r="7" spans="1:27" x14ac:dyDescent="0.25">
      <c r="A7" s="505"/>
      <c r="B7" s="507"/>
      <c r="C7" s="507"/>
      <c r="D7" s="509"/>
      <c r="E7" s="509"/>
      <c r="F7" s="509"/>
      <c r="G7" s="509"/>
      <c r="H7" s="509"/>
      <c r="I7" s="510"/>
      <c r="J7" s="510"/>
      <c r="K7" s="510"/>
      <c r="L7" s="510"/>
      <c r="M7" s="510"/>
      <c r="N7" s="510"/>
      <c r="O7" s="510"/>
      <c r="P7" s="510"/>
      <c r="Q7" s="510"/>
      <c r="R7" s="510"/>
      <c r="S7" s="510"/>
      <c r="T7" s="510"/>
      <c r="U7" s="516"/>
      <c r="V7" s="517"/>
      <c r="W7" s="512"/>
      <c r="X7" s="1"/>
      <c r="Y7" s="1"/>
      <c r="Z7" s="1"/>
      <c r="AA7" s="1"/>
    </row>
    <row r="8" spans="1:27" s="240" customFormat="1" ht="22.5" customHeight="1" x14ac:dyDescent="0.25">
      <c r="A8" s="505"/>
      <c r="B8" s="507"/>
      <c r="C8" s="507"/>
      <c r="D8" s="509"/>
      <c r="E8" s="509"/>
      <c r="F8" s="509"/>
      <c r="G8" s="509"/>
      <c r="H8" s="509"/>
      <c r="I8" s="507" t="s">
        <v>6</v>
      </c>
      <c r="J8" s="507"/>
      <c r="K8" s="507" t="s">
        <v>7</v>
      </c>
      <c r="L8" s="507"/>
      <c r="M8" s="507" t="s">
        <v>8</v>
      </c>
      <c r="N8" s="507"/>
      <c r="O8" s="507" t="s">
        <v>9</v>
      </c>
      <c r="P8" s="507"/>
      <c r="Q8" s="507" t="s">
        <v>10</v>
      </c>
      <c r="R8" s="507"/>
      <c r="S8" s="507" t="s">
        <v>11</v>
      </c>
      <c r="T8" s="507"/>
      <c r="U8" s="518"/>
      <c r="V8" s="519"/>
      <c r="W8" s="512"/>
      <c r="X8" s="239"/>
      <c r="Y8" s="239"/>
      <c r="Z8" s="239"/>
      <c r="AA8" s="239"/>
    </row>
    <row r="9" spans="1:27" s="240" customFormat="1" ht="33.75" customHeight="1" x14ac:dyDescent="0.25">
      <c r="A9" s="505"/>
      <c r="B9" s="507"/>
      <c r="C9" s="507"/>
      <c r="D9" s="510"/>
      <c r="E9" s="510"/>
      <c r="F9" s="510"/>
      <c r="G9" s="510"/>
      <c r="H9" s="510"/>
      <c r="I9" s="425" t="s">
        <v>13</v>
      </c>
      <c r="J9" s="425" t="s">
        <v>12</v>
      </c>
      <c r="K9" s="425" t="s">
        <v>13</v>
      </c>
      <c r="L9" s="425" t="s">
        <v>12</v>
      </c>
      <c r="M9" s="425" t="s">
        <v>13</v>
      </c>
      <c r="N9" s="425" t="s">
        <v>12</v>
      </c>
      <c r="O9" s="425" t="s">
        <v>13</v>
      </c>
      <c r="P9" s="425" t="s">
        <v>12</v>
      </c>
      <c r="Q9" s="425" t="s">
        <v>13</v>
      </c>
      <c r="R9" s="426" t="s">
        <v>12</v>
      </c>
      <c r="S9" s="425" t="s">
        <v>13</v>
      </c>
      <c r="T9" s="426" t="s">
        <v>12</v>
      </c>
      <c r="U9" s="425" t="s">
        <v>13</v>
      </c>
      <c r="V9" s="426" t="s">
        <v>14</v>
      </c>
      <c r="W9" s="513"/>
      <c r="X9" s="239"/>
      <c r="Y9" s="239"/>
      <c r="Z9" s="239"/>
      <c r="AA9" s="239"/>
    </row>
    <row r="10" spans="1:27" s="240" customFormat="1" ht="16.5" customHeight="1" x14ac:dyDescent="0.25">
      <c r="A10" s="241">
        <v>1</v>
      </c>
      <c r="B10" s="242">
        <v>2</v>
      </c>
      <c r="C10" s="242">
        <v>3</v>
      </c>
      <c r="D10" s="494">
        <v>4</v>
      </c>
      <c r="E10" s="494"/>
      <c r="F10" s="494">
        <v>5</v>
      </c>
      <c r="G10" s="494"/>
      <c r="H10" s="243">
        <v>6</v>
      </c>
      <c r="I10" s="242">
        <v>7</v>
      </c>
      <c r="J10" s="242">
        <v>8</v>
      </c>
      <c r="K10" s="242">
        <v>9</v>
      </c>
      <c r="L10" s="242">
        <v>10</v>
      </c>
      <c r="M10" s="242">
        <v>11</v>
      </c>
      <c r="N10" s="242">
        <v>12</v>
      </c>
      <c r="O10" s="242">
        <v>13</v>
      </c>
      <c r="P10" s="242">
        <v>14</v>
      </c>
      <c r="Q10" s="242">
        <v>15</v>
      </c>
      <c r="R10" s="242">
        <v>16</v>
      </c>
      <c r="S10" s="242">
        <v>17</v>
      </c>
      <c r="T10" s="242">
        <v>18</v>
      </c>
      <c r="U10" s="242">
        <v>19</v>
      </c>
      <c r="V10" s="242">
        <v>20</v>
      </c>
      <c r="W10" s="244">
        <v>21</v>
      </c>
      <c r="X10" s="245"/>
      <c r="Y10" s="245"/>
      <c r="Z10" s="245"/>
      <c r="AA10" s="245"/>
    </row>
    <row r="11" spans="1:27" s="240" customFormat="1" ht="20.25" customHeight="1" thickBot="1" x14ac:dyDescent="0.3">
      <c r="A11" s="520" t="s">
        <v>15</v>
      </c>
      <c r="B11" s="521"/>
      <c r="C11" s="246"/>
      <c r="D11" s="499"/>
      <c r="E11" s="500"/>
      <c r="F11" s="499"/>
      <c r="G11" s="500"/>
      <c r="H11" s="247"/>
      <c r="I11" s="248"/>
      <c r="J11" s="249">
        <f>SUM(J12:J230)</f>
        <v>6112000000</v>
      </c>
      <c r="K11" s="249"/>
      <c r="L11" s="249">
        <f>SUM(L12:L230)</f>
        <v>7694084000</v>
      </c>
      <c r="M11" s="249"/>
      <c r="N11" s="249">
        <f>SUM(N12:N230)</f>
        <v>10007040000</v>
      </c>
      <c r="O11" s="249"/>
      <c r="P11" s="249">
        <f>SUM(P12:P230)</f>
        <v>12445000000</v>
      </c>
      <c r="Q11" s="249"/>
      <c r="R11" s="249">
        <f>SUM(R12:R230)</f>
        <v>14321000000</v>
      </c>
      <c r="S11" s="249"/>
      <c r="T11" s="249">
        <f>SUM(T12:T230)</f>
        <v>16436000000</v>
      </c>
      <c r="U11" s="249"/>
      <c r="V11" s="249">
        <f>SUM(V12:V230)</f>
        <v>67116624000</v>
      </c>
      <c r="W11" s="250"/>
      <c r="X11" s="251"/>
      <c r="Y11" s="245"/>
      <c r="Z11" s="245"/>
      <c r="AA11" s="245"/>
    </row>
    <row r="12" spans="1:27" s="240" customFormat="1" ht="84.75" customHeight="1" x14ac:dyDescent="0.25">
      <c r="A12" s="337" t="s">
        <v>16</v>
      </c>
      <c r="B12" s="338" t="s">
        <v>265</v>
      </c>
      <c r="C12" s="338" t="s">
        <v>269</v>
      </c>
      <c r="D12" s="498" t="s">
        <v>17</v>
      </c>
      <c r="E12" s="498"/>
      <c r="F12" s="489"/>
      <c r="G12" s="489"/>
      <c r="H12" s="339">
        <v>1</v>
      </c>
      <c r="I12" s="339">
        <v>1</v>
      </c>
      <c r="J12" s="340"/>
      <c r="K12" s="339">
        <v>1</v>
      </c>
      <c r="L12" s="340"/>
      <c r="M12" s="339">
        <v>1</v>
      </c>
      <c r="N12" s="340"/>
      <c r="O12" s="339">
        <v>1</v>
      </c>
      <c r="P12" s="340"/>
      <c r="Q12" s="339">
        <v>1</v>
      </c>
      <c r="R12" s="340"/>
      <c r="S12" s="339">
        <v>1</v>
      </c>
      <c r="T12" s="340"/>
      <c r="U12" s="339">
        <v>1</v>
      </c>
      <c r="V12" s="340"/>
      <c r="W12" s="341" t="s">
        <v>18</v>
      </c>
      <c r="X12" s="239"/>
      <c r="Y12" s="239"/>
      <c r="Z12" s="239"/>
      <c r="AA12" s="342" t="s">
        <v>19</v>
      </c>
    </row>
    <row r="13" spans="1:27" ht="20.25" customHeight="1" x14ac:dyDescent="0.25">
      <c r="A13" s="58"/>
      <c r="B13" s="43"/>
      <c r="C13" s="36"/>
      <c r="D13" s="41">
        <v>1</v>
      </c>
      <c r="E13" s="458" t="s">
        <v>20</v>
      </c>
      <c r="F13" s="462" t="s">
        <v>21</v>
      </c>
      <c r="G13" s="462"/>
      <c r="H13" s="42"/>
      <c r="I13" s="42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59"/>
      <c r="X13" s="1"/>
      <c r="Y13" s="1"/>
      <c r="Z13" s="1"/>
      <c r="AA13" s="1"/>
    </row>
    <row r="14" spans="1:27" ht="46.5" customHeight="1" x14ac:dyDescent="0.25">
      <c r="A14" s="60"/>
      <c r="B14" s="32"/>
      <c r="C14" s="2"/>
      <c r="D14" s="29"/>
      <c r="E14" s="453"/>
      <c r="F14" s="461" t="s">
        <v>22</v>
      </c>
      <c r="G14" s="461"/>
      <c r="H14" s="118" t="s">
        <v>23</v>
      </c>
      <c r="I14" s="84" t="s">
        <v>23</v>
      </c>
      <c r="J14" s="52">
        <v>6000000</v>
      </c>
      <c r="K14" s="83" t="s">
        <v>23</v>
      </c>
      <c r="L14" s="4">
        <v>6000000</v>
      </c>
      <c r="M14" s="83" t="s">
        <v>23</v>
      </c>
      <c r="N14" s="4">
        <v>6500000</v>
      </c>
      <c r="O14" s="83" t="s">
        <v>23</v>
      </c>
      <c r="P14" s="4">
        <v>48000000</v>
      </c>
      <c r="Q14" s="83" t="s">
        <v>23</v>
      </c>
      <c r="R14" s="4">
        <v>65000000</v>
      </c>
      <c r="S14" s="83" t="s">
        <v>23</v>
      </c>
      <c r="T14" s="4">
        <v>70000000</v>
      </c>
      <c r="U14" s="122" t="s">
        <v>23</v>
      </c>
      <c r="V14" s="4">
        <f>J14+L14+N14+P14+R14+T14</f>
        <v>201500000</v>
      </c>
      <c r="W14" s="62" t="s">
        <v>359</v>
      </c>
      <c r="X14" s="1"/>
      <c r="Y14" s="1"/>
      <c r="Z14" s="1"/>
      <c r="AA14" s="1"/>
    </row>
    <row r="15" spans="1:27" ht="19.5" customHeight="1" x14ac:dyDescent="0.25">
      <c r="A15" s="63"/>
      <c r="B15" s="2"/>
      <c r="C15" s="479"/>
      <c r="D15" s="41">
        <v>2</v>
      </c>
      <c r="E15" s="458" t="s">
        <v>24</v>
      </c>
      <c r="F15" s="462" t="s">
        <v>21</v>
      </c>
      <c r="G15" s="462"/>
      <c r="H15" s="56"/>
      <c r="I15" s="42"/>
      <c r="J15" s="34"/>
      <c r="K15" s="34"/>
      <c r="L15" s="34"/>
      <c r="M15" s="34"/>
      <c r="N15" s="34"/>
      <c r="O15" s="34"/>
      <c r="P15" s="34"/>
      <c r="Q15" s="34"/>
      <c r="R15" s="34"/>
      <c r="S15" s="117"/>
      <c r="T15" s="34"/>
      <c r="U15" s="34"/>
      <c r="V15" s="34"/>
      <c r="W15" s="59"/>
      <c r="X15" s="1"/>
      <c r="Y15" s="1"/>
      <c r="Z15" s="1"/>
      <c r="AA15" s="1"/>
    </row>
    <row r="16" spans="1:27" ht="71.25" customHeight="1" x14ac:dyDescent="0.25">
      <c r="A16" s="63"/>
      <c r="B16" s="2"/>
      <c r="C16" s="479"/>
      <c r="D16" s="107"/>
      <c r="E16" s="454"/>
      <c r="F16" s="466" t="s">
        <v>25</v>
      </c>
      <c r="G16" s="466"/>
      <c r="H16" s="118"/>
      <c r="I16" s="96"/>
      <c r="J16" s="55"/>
      <c r="K16" s="87" t="s">
        <v>23</v>
      </c>
      <c r="L16" s="53">
        <v>5000000</v>
      </c>
      <c r="M16" s="87" t="s">
        <v>23</v>
      </c>
      <c r="N16" s="6">
        <v>5500000</v>
      </c>
      <c r="O16" s="123" t="s">
        <v>46</v>
      </c>
      <c r="P16" s="6">
        <v>0</v>
      </c>
      <c r="Q16" s="38" t="s">
        <v>23</v>
      </c>
      <c r="R16" s="6">
        <v>10000000</v>
      </c>
      <c r="S16" s="87" t="s">
        <v>23</v>
      </c>
      <c r="T16" s="6">
        <v>10000000</v>
      </c>
      <c r="U16" s="122" t="s">
        <v>23</v>
      </c>
      <c r="V16" s="4">
        <f>J16+L16+N16+P16+R16+T16</f>
        <v>30500000</v>
      </c>
      <c r="W16" s="64"/>
      <c r="X16" s="1"/>
      <c r="Y16" s="1"/>
      <c r="Z16" s="1"/>
      <c r="AA16" s="1"/>
    </row>
    <row r="17" spans="1:23" x14ac:dyDescent="0.25">
      <c r="A17" s="63"/>
      <c r="B17" s="2"/>
      <c r="C17" s="479"/>
      <c r="D17" s="41">
        <v>3</v>
      </c>
      <c r="E17" s="458" t="s">
        <v>26</v>
      </c>
      <c r="F17" s="462" t="s">
        <v>21</v>
      </c>
      <c r="G17" s="462"/>
      <c r="H17" s="56"/>
      <c r="I17" s="42"/>
      <c r="J17" s="34"/>
      <c r="K17" s="34"/>
      <c r="L17" s="34"/>
      <c r="M17" s="34"/>
      <c r="N17" s="34"/>
      <c r="O17" s="34"/>
      <c r="P17" s="34"/>
      <c r="Q17" s="34"/>
      <c r="R17" s="34"/>
      <c r="S17" s="117"/>
      <c r="T17" s="34"/>
      <c r="U17" s="34"/>
      <c r="V17" s="34"/>
      <c r="W17" s="59"/>
    </row>
    <row r="18" spans="1:23" ht="93" customHeight="1" x14ac:dyDescent="0.25">
      <c r="A18" s="63"/>
      <c r="B18" s="2"/>
      <c r="C18" s="479"/>
      <c r="D18" s="29"/>
      <c r="E18" s="453"/>
      <c r="F18" s="466" t="s">
        <v>309</v>
      </c>
      <c r="G18" s="466"/>
      <c r="H18" s="118" t="s">
        <v>23</v>
      </c>
      <c r="I18" s="84" t="s">
        <v>23</v>
      </c>
      <c r="J18" s="55">
        <v>280000000</v>
      </c>
      <c r="K18" s="83" t="s">
        <v>310</v>
      </c>
      <c r="L18" s="8">
        <v>280000000</v>
      </c>
      <c r="M18" s="83" t="s">
        <v>311</v>
      </c>
      <c r="N18" s="4">
        <v>265000000</v>
      </c>
      <c r="O18" s="83" t="s">
        <v>312</v>
      </c>
      <c r="P18" s="4">
        <v>35000000</v>
      </c>
      <c r="Q18" s="30" t="s">
        <v>313</v>
      </c>
      <c r="R18" s="4">
        <v>65000000</v>
      </c>
      <c r="S18" s="83" t="s">
        <v>314</v>
      </c>
      <c r="T18" s="4">
        <v>65000000</v>
      </c>
      <c r="U18" s="83" t="s">
        <v>364</v>
      </c>
      <c r="V18" s="4">
        <f>J18+L18+N18+P18+R18+T18</f>
        <v>990000000</v>
      </c>
      <c r="W18" s="62"/>
    </row>
    <row r="19" spans="1:23" x14ac:dyDescent="0.25">
      <c r="A19" s="63"/>
      <c r="B19" s="2"/>
      <c r="C19" s="479"/>
      <c r="D19" s="41">
        <v>4</v>
      </c>
      <c r="E19" s="458" t="s">
        <v>27</v>
      </c>
      <c r="F19" s="462" t="s">
        <v>21</v>
      </c>
      <c r="G19" s="462"/>
      <c r="H19" s="56"/>
      <c r="I19" s="42"/>
      <c r="J19" s="34"/>
      <c r="K19" s="34"/>
      <c r="L19" s="34"/>
      <c r="M19" s="34"/>
      <c r="N19" s="34"/>
      <c r="O19" s="34"/>
      <c r="P19" s="34"/>
      <c r="Q19" s="34"/>
      <c r="R19" s="34"/>
      <c r="S19" s="117"/>
      <c r="T19" s="34"/>
      <c r="U19" s="34"/>
      <c r="V19" s="34">
        <v>0</v>
      </c>
      <c r="W19" s="59"/>
    </row>
    <row r="20" spans="1:23" ht="60" customHeight="1" x14ac:dyDescent="0.25">
      <c r="A20" s="63"/>
      <c r="B20" s="2"/>
      <c r="C20" s="479"/>
      <c r="D20" s="29"/>
      <c r="E20" s="453"/>
      <c r="F20" s="466" t="s">
        <v>28</v>
      </c>
      <c r="G20" s="466"/>
      <c r="H20" s="118" t="s">
        <v>23</v>
      </c>
      <c r="I20" s="84" t="s">
        <v>23</v>
      </c>
      <c r="J20" s="55">
        <v>50000000</v>
      </c>
      <c r="K20" s="83" t="s">
        <v>23</v>
      </c>
      <c r="L20" s="8">
        <v>60000000</v>
      </c>
      <c r="M20" s="83" t="s">
        <v>23</v>
      </c>
      <c r="N20" s="4">
        <v>65000000</v>
      </c>
      <c r="O20" s="83" t="s">
        <v>23</v>
      </c>
      <c r="P20" s="4">
        <v>80000000</v>
      </c>
      <c r="Q20" s="30" t="s">
        <v>23</v>
      </c>
      <c r="R20" s="4">
        <v>80000000</v>
      </c>
      <c r="S20" s="83" t="s">
        <v>29</v>
      </c>
      <c r="T20" s="4">
        <v>90000000</v>
      </c>
      <c r="U20" s="122" t="s">
        <v>23</v>
      </c>
      <c r="V20" s="4">
        <f>J20+L20+N20+P20+R20+T20</f>
        <v>425000000</v>
      </c>
      <c r="W20" s="62"/>
    </row>
    <row r="21" spans="1:23" x14ac:dyDescent="0.25">
      <c r="A21" s="63"/>
      <c r="B21" s="2"/>
      <c r="C21" s="479"/>
      <c r="D21" s="41">
        <v>5</v>
      </c>
      <c r="E21" s="458" t="s">
        <v>30</v>
      </c>
      <c r="F21" s="462" t="s">
        <v>21</v>
      </c>
      <c r="G21" s="462"/>
      <c r="H21" s="56"/>
      <c r="I21" s="42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>
        <v>0</v>
      </c>
      <c r="W21" s="59"/>
    </row>
    <row r="22" spans="1:23" ht="62.25" customHeight="1" x14ac:dyDescent="0.25">
      <c r="A22" s="63"/>
      <c r="B22" s="2"/>
      <c r="C22" s="479"/>
      <c r="D22" s="29"/>
      <c r="E22" s="453"/>
      <c r="F22" s="466" t="s">
        <v>31</v>
      </c>
      <c r="G22" s="466"/>
      <c r="H22" s="118" t="s">
        <v>23</v>
      </c>
      <c r="I22" s="84" t="s">
        <v>23</v>
      </c>
      <c r="J22" s="55">
        <v>48000000</v>
      </c>
      <c r="K22" s="83" t="s">
        <v>23</v>
      </c>
      <c r="L22" s="8">
        <v>60000000</v>
      </c>
      <c r="M22" s="83" t="s">
        <v>23</v>
      </c>
      <c r="N22" s="4">
        <v>65000000</v>
      </c>
      <c r="O22" s="83" t="s">
        <v>23</v>
      </c>
      <c r="P22" s="4">
        <v>70000000</v>
      </c>
      <c r="Q22" s="30" t="s">
        <v>23</v>
      </c>
      <c r="R22" s="4">
        <v>85000000</v>
      </c>
      <c r="S22" s="83" t="s">
        <v>29</v>
      </c>
      <c r="T22" s="4">
        <v>90000000</v>
      </c>
      <c r="U22" s="122" t="s">
        <v>23</v>
      </c>
      <c r="V22" s="4">
        <f>J22+L22+N22+P22+R22+T22</f>
        <v>418000000</v>
      </c>
      <c r="W22" s="62"/>
    </row>
    <row r="23" spans="1:23" x14ac:dyDescent="0.25">
      <c r="A23" s="104"/>
      <c r="B23" s="2"/>
      <c r="C23" s="479"/>
      <c r="D23" s="41">
        <v>6</v>
      </c>
      <c r="E23" s="458" t="s">
        <v>38</v>
      </c>
      <c r="F23" s="462" t="s">
        <v>21</v>
      </c>
      <c r="G23" s="462"/>
      <c r="H23" s="56"/>
      <c r="I23" s="42"/>
      <c r="J23" s="34"/>
      <c r="K23" s="34"/>
      <c r="L23" s="34"/>
      <c r="M23" s="34"/>
      <c r="N23" s="34"/>
      <c r="O23" s="34"/>
      <c r="P23" s="34"/>
      <c r="Q23" s="34"/>
      <c r="R23" s="34"/>
      <c r="S23" s="117"/>
      <c r="T23" s="34"/>
      <c r="U23" s="34"/>
      <c r="V23" s="34">
        <v>0</v>
      </c>
      <c r="W23" s="59"/>
    </row>
    <row r="24" spans="1:23" ht="35.25" customHeight="1" x14ac:dyDescent="0.25">
      <c r="A24" s="104"/>
      <c r="B24" s="2"/>
      <c r="C24" s="479"/>
      <c r="D24" s="107"/>
      <c r="E24" s="454"/>
      <c r="F24" s="466" t="s">
        <v>39</v>
      </c>
      <c r="G24" s="466"/>
      <c r="H24" s="118" t="s">
        <v>23</v>
      </c>
      <c r="I24" s="89" t="s">
        <v>23</v>
      </c>
      <c r="J24" s="55">
        <v>20000000</v>
      </c>
      <c r="K24" s="87" t="s">
        <v>23</v>
      </c>
      <c r="L24" s="53">
        <v>20000000</v>
      </c>
      <c r="M24" s="87" t="s">
        <v>23</v>
      </c>
      <c r="N24" s="6">
        <v>25000000</v>
      </c>
      <c r="O24" s="87" t="s">
        <v>23</v>
      </c>
      <c r="P24" s="6">
        <v>35000000</v>
      </c>
      <c r="Q24" s="38" t="s">
        <v>23</v>
      </c>
      <c r="R24" s="6">
        <v>40000000</v>
      </c>
      <c r="S24" s="122" t="s">
        <v>23</v>
      </c>
      <c r="T24" s="6">
        <v>50000000</v>
      </c>
      <c r="U24" s="122" t="s">
        <v>23</v>
      </c>
      <c r="V24" s="4">
        <f>J24+L24+N24+P24+R24+T24</f>
        <v>190000000</v>
      </c>
      <c r="W24" s="64"/>
    </row>
    <row r="25" spans="1:23" ht="20.25" customHeight="1" x14ac:dyDescent="0.25">
      <c r="A25" s="104"/>
      <c r="B25" s="2"/>
      <c r="C25" s="479"/>
      <c r="D25" s="41">
        <v>7</v>
      </c>
      <c r="E25" s="458" t="s">
        <v>171</v>
      </c>
      <c r="F25" s="462" t="s">
        <v>21</v>
      </c>
      <c r="G25" s="462"/>
      <c r="H25" s="56"/>
      <c r="I25" s="42"/>
      <c r="J25" s="34"/>
      <c r="K25" s="34"/>
      <c r="L25" s="34"/>
      <c r="M25" s="34"/>
      <c r="N25" s="34"/>
      <c r="O25" s="34"/>
      <c r="P25" s="34"/>
      <c r="Q25" s="34"/>
      <c r="R25" s="34"/>
      <c r="S25" s="117"/>
      <c r="T25" s="34"/>
      <c r="U25" s="34"/>
      <c r="V25" s="34">
        <v>0</v>
      </c>
      <c r="W25" s="59"/>
    </row>
    <row r="26" spans="1:23" ht="78.75" customHeight="1" x14ac:dyDescent="0.25">
      <c r="A26" s="104"/>
      <c r="B26" s="2"/>
      <c r="C26" s="472"/>
      <c r="D26" s="107"/>
      <c r="E26" s="454"/>
      <c r="F26" s="466" t="s">
        <v>40</v>
      </c>
      <c r="G26" s="466"/>
      <c r="H26" s="118" t="s">
        <v>23</v>
      </c>
      <c r="I26" s="118" t="s">
        <v>23</v>
      </c>
      <c r="J26" s="55">
        <v>441892000</v>
      </c>
      <c r="K26" s="87" t="s">
        <v>23</v>
      </c>
      <c r="L26" s="53">
        <v>450000000</v>
      </c>
      <c r="M26" s="87" t="s">
        <v>23</v>
      </c>
      <c r="N26" s="6">
        <v>505000000</v>
      </c>
      <c r="O26" s="87" t="s">
        <v>23</v>
      </c>
      <c r="P26" s="6">
        <v>560000000</v>
      </c>
      <c r="Q26" s="87" t="s">
        <v>23</v>
      </c>
      <c r="R26" s="6">
        <v>600000000</v>
      </c>
      <c r="S26" s="122" t="s">
        <v>23</v>
      </c>
      <c r="T26" s="6">
        <v>650000000</v>
      </c>
      <c r="U26" s="122" t="s">
        <v>23</v>
      </c>
      <c r="V26" s="6">
        <f>J26+L26+N26+P26+R26+T26</f>
        <v>3206892000</v>
      </c>
      <c r="W26" s="64"/>
    </row>
    <row r="27" spans="1:23" s="240" customFormat="1" ht="76.5" customHeight="1" x14ac:dyDescent="0.25">
      <c r="A27" s="415"/>
      <c r="B27" s="368"/>
      <c r="C27" s="287" t="s">
        <v>270</v>
      </c>
      <c r="D27" s="495" t="s">
        <v>41</v>
      </c>
      <c r="E27" s="496"/>
      <c r="F27" s="490"/>
      <c r="G27" s="490"/>
      <c r="H27" s="328">
        <v>1</v>
      </c>
      <c r="I27" s="328">
        <v>1</v>
      </c>
      <c r="J27" s="323"/>
      <c r="K27" s="328">
        <v>1</v>
      </c>
      <c r="L27" s="323"/>
      <c r="M27" s="328">
        <v>1</v>
      </c>
      <c r="N27" s="323"/>
      <c r="O27" s="328">
        <v>1</v>
      </c>
      <c r="P27" s="323"/>
      <c r="Q27" s="328">
        <v>1</v>
      </c>
      <c r="R27" s="323"/>
      <c r="S27" s="328">
        <v>1</v>
      </c>
      <c r="T27" s="323"/>
      <c r="U27" s="329">
        <v>1</v>
      </c>
      <c r="V27" s="323"/>
      <c r="W27" s="364" t="s">
        <v>18</v>
      </c>
    </row>
    <row r="28" spans="1:23" x14ac:dyDescent="0.25">
      <c r="A28" s="104"/>
      <c r="B28" s="2"/>
      <c r="C28" s="43"/>
      <c r="D28" s="41">
        <v>1</v>
      </c>
      <c r="E28" s="458" t="s">
        <v>42</v>
      </c>
      <c r="F28" s="462" t="s">
        <v>21</v>
      </c>
      <c r="G28" s="462"/>
      <c r="H28" s="42"/>
      <c r="I28" s="42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59"/>
    </row>
    <row r="29" spans="1:23" ht="66" customHeight="1" x14ac:dyDescent="0.25">
      <c r="A29" s="377"/>
      <c r="B29" s="256"/>
      <c r="C29" s="256"/>
      <c r="D29" s="107"/>
      <c r="E29" s="454"/>
      <c r="F29" s="466" t="s">
        <v>43</v>
      </c>
      <c r="G29" s="466"/>
      <c r="H29" s="118" t="s">
        <v>44</v>
      </c>
      <c r="I29" s="118" t="s">
        <v>45</v>
      </c>
      <c r="J29" s="417">
        <v>250000000</v>
      </c>
      <c r="K29" s="87" t="s">
        <v>45</v>
      </c>
      <c r="L29" s="6">
        <v>300000000</v>
      </c>
      <c r="M29" s="87" t="s">
        <v>46</v>
      </c>
      <c r="N29" s="6">
        <v>0</v>
      </c>
      <c r="O29" s="87" t="s">
        <v>47</v>
      </c>
      <c r="P29" s="6">
        <v>400000000</v>
      </c>
      <c r="Q29" s="87" t="s">
        <v>46</v>
      </c>
      <c r="R29" s="6">
        <v>0</v>
      </c>
      <c r="S29" s="87" t="s">
        <v>45</v>
      </c>
      <c r="T29" s="6">
        <v>500000000</v>
      </c>
      <c r="U29" s="87" t="s">
        <v>60</v>
      </c>
      <c r="V29" s="6">
        <f>J29+L29+N29+P29+R29+T29</f>
        <v>1450000000</v>
      </c>
      <c r="W29" s="64"/>
    </row>
    <row r="30" spans="1:23" x14ac:dyDescent="0.25">
      <c r="A30" s="104"/>
      <c r="B30" s="2"/>
      <c r="C30" s="479"/>
      <c r="D30" s="29">
        <v>2</v>
      </c>
      <c r="E30" s="453" t="s">
        <v>193</v>
      </c>
      <c r="F30" s="459" t="s">
        <v>21</v>
      </c>
      <c r="G30" s="459"/>
      <c r="H30" s="67"/>
      <c r="I30" s="3"/>
      <c r="J30" s="4"/>
      <c r="K30" s="4"/>
      <c r="L30" s="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59"/>
    </row>
    <row r="31" spans="1:23" ht="116.25" customHeight="1" x14ac:dyDescent="0.25">
      <c r="A31" s="104"/>
      <c r="B31" s="2"/>
      <c r="C31" s="479"/>
      <c r="D31" s="29"/>
      <c r="E31" s="453"/>
      <c r="F31" s="466" t="s">
        <v>194</v>
      </c>
      <c r="G31" s="466"/>
      <c r="H31" s="118"/>
      <c r="I31" s="97" t="s">
        <v>48</v>
      </c>
      <c r="J31" s="55">
        <v>100000000</v>
      </c>
      <c r="K31" s="83" t="s">
        <v>49</v>
      </c>
      <c r="L31" s="8">
        <v>120000000</v>
      </c>
      <c r="M31" s="83" t="s">
        <v>50</v>
      </c>
      <c r="N31" s="4">
        <v>70000000</v>
      </c>
      <c r="O31" s="83" t="s">
        <v>46</v>
      </c>
      <c r="P31" s="4">
        <v>0</v>
      </c>
      <c r="Q31" s="106" t="s">
        <v>315</v>
      </c>
      <c r="R31" s="4">
        <v>92000000</v>
      </c>
      <c r="S31" s="5" t="s">
        <v>46</v>
      </c>
      <c r="T31" s="4">
        <v>0</v>
      </c>
      <c r="U31" s="106" t="s">
        <v>316</v>
      </c>
      <c r="V31" s="4">
        <f>J31+L31+N31+P31+R31+T31</f>
        <v>382000000</v>
      </c>
      <c r="W31" s="62"/>
    </row>
    <row r="32" spans="1:23" x14ac:dyDescent="0.25">
      <c r="A32" s="63"/>
      <c r="B32" s="2"/>
      <c r="C32" s="479"/>
      <c r="D32" s="41">
        <v>3</v>
      </c>
      <c r="E32" s="458" t="s">
        <v>32</v>
      </c>
      <c r="F32" s="462" t="s">
        <v>21</v>
      </c>
      <c r="G32" s="462"/>
      <c r="H32" s="56"/>
      <c r="I32" s="42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>
        <v>0</v>
      </c>
      <c r="W32" s="59"/>
    </row>
    <row r="33" spans="1:23" ht="117.75" customHeight="1" x14ac:dyDescent="0.25">
      <c r="A33" s="63"/>
      <c r="B33" s="2"/>
      <c r="C33" s="479"/>
      <c r="D33" s="29"/>
      <c r="E33" s="453"/>
      <c r="F33" s="466" t="s">
        <v>33</v>
      </c>
      <c r="G33" s="466"/>
      <c r="H33" s="118"/>
      <c r="I33" s="236" t="s">
        <v>34</v>
      </c>
      <c r="J33" s="55">
        <v>60000000</v>
      </c>
      <c r="K33" s="83" t="s">
        <v>35</v>
      </c>
      <c r="L33" s="8">
        <v>50000000</v>
      </c>
      <c r="M33" s="83" t="s">
        <v>36</v>
      </c>
      <c r="N33" s="4">
        <v>75000000</v>
      </c>
      <c r="O33" s="83" t="s">
        <v>46</v>
      </c>
      <c r="P33" s="4">
        <v>0</v>
      </c>
      <c r="Q33" s="83" t="s">
        <v>46</v>
      </c>
      <c r="R33" s="4">
        <v>0</v>
      </c>
      <c r="S33" s="125" t="s">
        <v>37</v>
      </c>
      <c r="T33" s="4">
        <v>100000000</v>
      </c>
      <c r="U33" s="83" t="s">
        <v>317</v>
      </c>
      <c r="V33" s="4">
        <f>J33+L33+N33+P35+R33+T33</f>
        <v>386500000</v>
      </c>
      <c r="W33" s="62"/>
    </row>
    <row r="34" spans="1:23" x14ac:dyDescent="0.25">
      <c r="A34" s="104"/>
      <c r="B34" s="2"/>
      <c r="C34" s="479"/>
      <c r="D34" s="41">
        <v>4</v>
      </c>
      <c r="E34" s="458" t="s">
        <v>172</v>
      </c>
      <c r="F34" s="462" t="s">
        <v>21</v>
      </c>
      <c r="G34" s="462"/>
      <c r="H34" s="56"/>
      <c r="I34" s="42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59"/>
    </row>
    <row r="35" spans="1:23" ht="73.5" customHeight="1" x14ac:dyDescent="0.25">
      <c r="A35" s="104"/>
      <c r="B35" s="2"/>
      <c r="C35" s="479"/>
      <c r="D35" s="29"/>
      <c r="E35" s="453"/>
      <c r="F35" s="466" t="s">
        <v>51</v>
      </c>
      <c r="G35" s="466"/>
      <c r="H35" s="118"/>
      <c r="I35" s="236" t="s">
        <v>46</v>
      </c>
      <c r="J35" s="55">
        <v>0</v>
      </c>
      <c r="K35" s="83" t="s">
        <v>52</v>
      </c>
      <c r="L35" s="8">
        <v>272000000</v>
      </c>
      <c r="M35" s="83" t="s">
        <v>53</v>
      </c>
      <c r="N35" s="4">
        <v>100000000</v>
      </c>
      <c r="O35" s="83" t="s">
        <v>192</v>
      </c>
      <c r="P35" s="4">
        <v>101500000</v>
      </c>
      <c r="Q35" s="83" t="s">
        <v>329</v>
      </c>
      <c r="R35" s="4">
        <v>193000000</v>
      </c>
      <c r="S35" s="83" t="s">
        <v>46</v>
      </c>
      <c r="T35" s="4">
        <v>100000000</v>
      </c>
      <c r="U35" s="83" t="s">
        <v>336</v>
      </c>
      <c r="V35" s="4">
        <f>J35+L35+N35+P35+R35+T35</f>
        <v>766500000</v>
      </c>
      <c r="W35" s="62"/>
    </row>
    <row r="36" spans="1:23" x14ac:dyDescent="0.25">
      <c r="A36" s="104"/>
      <c r="B36" s="2"/>
      <c r="C36" s="479"/>
      <c r="D36" s="41">
        <v>5</v>
      </c>
      <c r="E36" s="458" t="s">
        <v>54</v>
      </c>
      <c r="F36" s="462" t="s">
        <v>21</v>
      </c>
      <c r="G36" s="462"/>
      <c r="H36" s="56"/>
      <c r="I36" s="42"/>
      <c r="J36" s="34"/>
      <c r="K36" s="34"/>
      <c r="L36" s="34"/>
      <c r="M36" s="34"/>
      <c r="N36" s="34"/>
      <c r="O36" s="34"/>
      <c r="P36" s="34"/>
      <c r="Q36" s="34"/>
      <c r="R36" s="34"/>
      <c r="S36" s="117"/>
      <c r="T36" s="34"/>
      <c r="U36" s="34"/>
      <c r="V36" s="34"/>
      <c r="W36" s="59"/>
    </row>
    <row r="37" spans="1:23" ht="74.25" customHeight="1" x14ac:dyDescent="0.25">
      <c r="A37" s="104"/>
      <c r="B37" s="2"/>
      <c r="C37" s="479"/>
      <c r="D37" s="29"/>
      <c r="E37" s="453"/>
      <c r="F37" s="466" t="s">
        <v>55</v>
      </c>
      <c r="G37" s="466"/>
      <c r="H37" s="118"/>
      <c r="I37" s="236" t="s">
        <v>56</v>
      </c>
      <c r="J37" s="55">
        <v>5000000</v>
      </c>
      <c r="K37" s="83" t="s">
        <v>57</v>
      </c>
      <c r="L37" s="8">
        <v>10000000</v>
      </c>
      <c r="M37" s="83" t="s">
        <v>58</v>
      </c>
      <c r="N37" s="4">
        <v>35000000</v>
      </c>
      <c r="O37" s="83" t="s">
        <v>46</v>
      </c>
      <c r="P37" s="4">
        <v>0</v>
      </c>
      <c r="Q37" s="83" t="s">
        <v>46</v>
      </c>
      <c r="R37" s="4">
        <v>0</v>
      </c>
      <c r="S37" s="83" t="s">
        <v>46</v>
      </c>
      <c r="T37" s="4">
        <v>156000000</v>
      </c>
      <c r="U37" s="83" t="s">
        <v>337</v>
      </c>
      <c r="V37" s="4">
        <f>J37+L37+N37+P37+R37+T37</f>
        <v>206000000</v>
      </c>
      <c r="W37" s="62"/>
    </row>
    <row r="38" spans="1:23" x14ac:dyDescent="0.25">
      <c r="A38" s="104"/>
      <c r="B38" s="2"/>
      <c r="C38" s="479"/>
      <c r="D38" s="41">
        <v>6</v>
      </c>
      <c r="E38" s="458" t="s">
        <v>179</v>
      </c>
      <c r="F38" s="462" t="s">
        <v>21</v>
      </c>
      <c r="G38" s="462"/>
      <c r="H38" s="56"/>
      <c r="I38" s="42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59"/>
    </row>
    <row r="39" spans="1:23" ht="60.75" customHeight="1" x14ac:dyDescent="0.25">
      <c r="A39" s="104"/>
      <c r="B39" s="2"/>
      <c r="C39" s="479"/>
      <c r="D39" s="29"/>
      <c r="E39" s="453"/>
      <c r="F39" s="466" t="s">
        <v>59</v>
      </c>
      <c r="G39" s="466"/>
      <c r="H39" s="118"/>
      <c r="I39" s="236" t="s">
        <v>44</v>
      </c>
      <c r="J39" s="55">
        <v>35000000</v>
      </c>
      <c r="K39" s="83" t="s">
        <v>60</v>
      </c>
      <c r="L39" s="8">
        <v>37975000</v>
      </c>
      <c r="M39" s="83" t="s">
        <v>61</v>
      </c>
      <c r="N39" s="4">
        <v>70000000</v>
      </c>
      <c r="O39" s="83" t="s">
        <v>61</v>
      </c>
      <c r="P39" s="4">
        <v>90400000</v>
      </c>
      <c r="Q39" s="83" t="s">
        <v>61</v>
      </c>
      <c r="R39" s="4">
        <v>80000000</v>
      </c>
      <c r="S39" s="83" t="s">
        <v>61</v>
      </c>
      <c r="T39" s="4">
        <v>85000000</v>
      </c>
      <c r="U39" s="83" t="s">
        <v>365</v>
      </c>
      <c r="V39" s="4">
        <f>J39+L39+N39+P39+R39+T39</f>
        <v>398375000</v>
      </c>
      <c r="W39" s="62"/>
    </row>
    <row r="40" spans="1:23" x14ac:dyDescent="0.25">
      <c r="A40" s="104"/>
      <c r="B40" s="2"/>
      <c r="C40" s="479"/>
      <c r="D40" s="41">
        <v>7</v>
      </c>
      <c r="E40" s="458" t="s">
        <v>181</v>
      </c>
      <c r="F40" s="462" t="s">
        <v>21</v>
      </c>
      <c r="G40" s="462"/>
      <c r="H40" s="56"/>
      <c r="I40" s="42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59"/>
    </row>
    <row r="41" spans="1:23" ht="67.5" customHeight="1" x14ac:dyDescent="0.25">
      <c r="A41" s="104"/>
      <c r="B41" s="2"/>
      <c r="C41" s="479"/>
      <c r="D41" s="107"/>
      <c r="E41" s="454"/>
      <c r="F41" s="466" t="s">
        <v>62</v>
      </c>
      <c r="G41" s="466"/>
      <c r="H41" s="118"/>
      <c r="I41" s="118" t="s">
        <v>63</v>
      </c>
      <c r="J41" s="55">
        <v>20000000</v>
      </c>
      <c r="K41" s="83" t="s">
        <v>63</v>
      </c>
      <c r="L41" s="8">
        <v>25000000</v>
      </c>
      <c r="M41" s="83" t="s">
        <v>63</v>
      </c>
      <c r="N41" s="4">
        <v>25000000</v>
      </c>
      <c r="O41" s="83" t="s">
        <v>366</v>
      </c>
      <c r="P41" s="4">
        <v>14600000</v>
      </c>
      <c r="Q41" s="87" t="s">
        <v>195</v>
      </c>
      <c r="R41" s="6">
        <v>30000000</v>
      </c>
      <c r="S41" s="87" t="s">
        <v>196</v>
      </c>
      <c r="T41" s="4">
        <v>70000000</v>
      </c>
      <c r="U41" s="87" t="s">
        <v>367</v>
      </c>
      <c r="V41" s="4">
        <f>J41+L41+N41+P41+R41+T41</f>
        <v>184600000</v>
      </c>
      <c r="W41" s="62"/>
    </row>
    <row r="42" spans="1:23" x14ac:dyDescent="0.25">
      <c r="A42" s="63"/>
      <c r="B42" s="2"/>
      <c r="C42" s="479"/>
      <c r="D42" s="41">
        <v>8</v>
      </c>
      <c r="E42" s="458" t="s">
        <v>180</v>
      </c>
      <c r="F42" s="462" t="s">
        <v>21</v>
      </c>
      <c r="G42" s="462"/>
      <c r="H42" s="56"/>
      <c r="I42" s="42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59"/>
    </row>
    <row r="43" spans="1:23" ht="66.75" customHeight="1" x14ac:dyDescent="0.25">
      <c r="A43" s="104"/>
      <c r="B43" s="2"/>
      <c r="C43" s="479"/>
      <c r="D43" s="107"/>
      <c r="E43" s="454"/>
      <c r="F43" s="466" t="s">
        <v>64</v>
      </c>
      <c r="G43" s="466"/>
      <c r="H43" s="118"/>
      <c r="I43" s="118" t="s">
        <v>368</v>
      </c>
      <c r="J43" s="55">
        <v>20000000</v>
      </c>
      <c r="K43" s="87" t="s">
        <v>368</v>
      </c>
      <c r="L43" s="53">
        <v>25000000</v>
      </c>
      <c r="M43" s="87" t="s">
        <v>368</v>
      </c>
      <c r="N43" s="6">
        <v>25000000</v>
      </c>
      <c r="O43" s="87" t="s">
        <v>369</v>
      </c>
      <c r="P43" s="6">
        <v>27000000</v>
      </c>
      <c r="Q43" s="87" t="s">
        <v>368</v>
      </c>
      <c r="R43" s="6">
        <v>35000000</v>
      </c>
      <c r="S43" s="87" t="s">
        <v>368</v>
      </c>
      <c r="T43" s="6">
        <v>35000000</v>
      </c>
      <c r="U43" s="87" t="s">
        <v>370</v>
      </c>
      <c r="V43" s="6">
        <f>J43+L43+N43+P43+R43+T43</f>
        <v>167000000</v>
      </c>
      <c r="W43" s="64"/>
    </row>
    <row r="44" spans="1:23" s="344" customFormat="1" ht="68.25" customHeight="1" x14ac:dyDescent="0.25">
      <c r="A44" s="416"/>
      <c r="B44" s="404"/>
      <c r="C44" s="375"/>
      <c r="D44" s="526" t="s">
        <v>72</v>
      </c>
      <c r="E44" s="527"/>
      <c r="F44" s="528"/>
      <c r="G44" s="528"/>
      <c r="H44" s="328">
        <v>1</v>
      </c>
      <c r="I44" s="328">
        <v>1</v>
      </c>
      <c r="J44" s="321"/>
      <c r="K44" s="328">
        <v>1</v>
      </c>
      <c r="L44" s="321"/>
      <c r="M44" s="328">
        <v>1</v>
      </c>
      <c r="N44" s="321"/>
      <c r="O44" s="328">
        <v>1</v>
      </c>
      <c r="P44" s="321"/>
      <c r="Q44" s="328">
        <v>1</v>
      </c>
      <c r="R44" s="321"/>
      <c r="S44" s="329">
        <v>1</v>
      </c>
      <c r="T44" s="321"/>
      <c r="U44" s="329">
        <v>1</v>
      </c>
      <c r="V44" s="321"/>
      <c r="W44" s="369" t="s">
        <v>18</v>
      </c>
    </row>
    <row r="45" spans="1:23" x14ac:dyDescent="0.25">
      <c r="A45" s="104"/>
      <c r="B45" s="2"/>
      <c r="C45" s="491" t="s">
        <v>266</v>
      </c>
      <c r="D45" s="41">
        <v>1</v>
      </c>
      <c r="E45" s="458" t="s">
        <v>73</v>
      </c>
      <c r="F45" s="462" t="s">
        <v>21</v>
      </c>
      <c r="G45" s="462"/>
      <c r="H45" s="42"/>
      <c r="I45" s="42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59"/>
    </row>
    <row r="46" spans="1:23" ht="51.75" customHeight="1" x14ac:dyDescent="0.25">
      <c r="A46" s="104"/>
      <c r="B46" s="2"/>
      <c r="C46" s="491"/>
      <c r="D46" s="29"/>
      <c r="E46" s="453"/>
      <c r="F46" s="461" t="s">
        <v>74</v>
      </c>
      <c r="G46" s="461"/>
      <c r="H46" s="118"/>
      <c r="I46" s="84" t="s">
        <v>75</v>
      </c>
      <c r="J46" s="52">
        <v>19300000</v>
      </c>
      <c r="K46" s="83" t="s">
        <v>75</v>
      </c>
      <c r="L46" s="4">
        <v>19300000</v>
      </c>
      <c r="M46" s="83" t="s">
        <v>75</v>
      </c>
      <c r="N46" s="4">
        <v>20000000</v>
      </c>
      <c r="O46" s="83" t="s">
        <v>75</v>
      </c>
      <c r="P46" s="4">
        <v>30000000</v>
      </c>
      <c r="Q46" s="5" t="s">
        <v>75</v>
      </c>
      <c r="R46" s="4">
        <v>25000000</v>
      </c>
      <c r="S46" s="30" t="s">
        <v>75</v>
      </c>
      <c r="T46" s="4">
        <v>25000000</v>
      </c>
      <c r="U46" s="83" t="s">
        <v>191</v>
      </c>
      <c r="V46" s="4">
        <f>J46+L46+N46+P46+R46+T46</f>
        <v>138600000</v>
      </c>
      <c r="W46" s="62"/>
    </row>
    <row r="47" spans="1:23" x14ac:dyDescent="0.25">
      <c r="A47" s="104"/>
      <c r="B47" s="2"/>
      <c r="C47" s="522" t="s">
        <v>267</v>
      </c>
      <c r="D47" s="41">
        <v>2</v>
      </c>
      <c r="E47" s="458" t="s">
        <v>78</v>
      </c>
      <c r="F47" s="462" t="s">
        <v>21</v>
      </c>
      <c r="G47" s="462"/>
      <c r="H47" s="56"/>
      <c r="I47" s="42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59"/>
    </row>
    <row r="48" spans="1:23" ht="60.75" customHeight="1" x14ac:dyDescent="0.25">
      <c r="A48" s="377"/>
      <c r="B48" s="256"/>
      <c r="C48" s="522"/>
      <c r="D48" s="107"/>
      <c r="E48" s="454"/>
      <c r="F48" s="466" t="s">
        <v>79</v>
      </c>
      <c r="G48" s="466"/>
      <c r="H48" s="118"/>
      <c r="I48" s="118" t="s">
        <v>23</v>
      </c>
      <c r="J48" s="55">
        <v>89400000</v>
      </c>
      <c r="K48" s="87" t="s">
        <v>23</v>
      </c>
      <c r="L48" s="53">
        <v>100000000</v>
      </c>
      <c r="M48" s="87" t="s">
        <v>23</v>
      </c>
      <c r="N48" s="6">
        <v>110000000</v>
      </c>
      <c r="O48" s="87" t="s">
        <v>23</v>
      </c>
      <c r="P48" s="6">
        <v>130700000</v>
      </c>
      <c r="Q48" s="87" t="s">
        <v>23</v>
      </c>
      <c r="R48" s="6">
        <v>120000000</v>
      </c>
      <c r="S48" s="87" t="s">
        <v>23</v>
      </c>
      <c r="T48" s="6">
        <v>130000000</v>
      </c>
      <c r="U48" s="87" t="s">
        <v>23</v>
      </c>
      <c r="V48" s="6">
        <f>J48+L48+N48+P48+R48+T48</f>
        <v>680100000</v>
      </c>
      <c r="W48" s="64"/>
    </row>
    <row r="49" spans="1:25" ht="15" customHeight="1" x14ac:dyDescent="0.25">
      <c r="A49" s="104"/>
      <c r="B49" s="2"/>
      <c r="C49" s="432" t="s">
        <v>268</v>
      </c>
      <c r="D49" s="29">
        <v>3</v>
      </c>
      <c r="E49" s="453" t="s">
        <v>76</v>
      </c>
      <c r="F49" s="459" t="s">
        <v>21</v>
      </c>
      <c r="G49" s="459"/>
      <c r="H49" s="67"/>
      <c r="I49" s="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62"/>
    </row>
    <row r="50" spans="1:25" ht="55.5" customHeight="1" x14ac:dyDescent="0.25">
      <c r="A50" s="104"/>
      <c r="B50" s="2"/>
      <c r="C50" s="432"/>
      <c r="D50" s="29"/>
      <c r="E50" s="453"/>
      <c r="F50" s="461" t="s">
        <v>77</v>
      </c>
      <c r="G50" s="461"/>
      <c r="H50" s="118"/>
      <c r="I50" s="97" t="s">
        <v>75</v>
      </c>
      <c r="J50" s="57">
        <v>17625000</v>
      </c>
      <c r="K50" s="83" t="s">
        <v>75</v>
      </c>
      <c r="L50" s="8">
        <v>18000000</v>
      </c>
      <c r="M50" s="83" t="s">
        <v>75</v>
      </c>
      <c r="N50" s="4">
        <v>20000000</v>
      </c>
      <c r="O50" s="83" t="s">
        <v>197</v>
      </c>
      <c r="P50" s="4">
        <v>20000000</v>
      </c>
      <c r="Q50" s="83" t="s">
        <v>197</v>
      </c>
      <c r="R50" s="4">
        <v>25000000</v>
      </c>
      <c r="S50" s="83" t="s">
        <v>197</v>
      </c>
      <c r="T50" s="4">
        <v>25000000</v>
      </c>
      <c r="U50" s="31" t="s">
        <v>318</v>
      </c>
      <c r="V50" s="4">
        <f>J50+L50+N50+P50+R50+T50</f>
        <v>125625000</v>
      </c>
      <c r="W50" s="62"/>
    </row>
    <row r="51" spans="1:25" x14ac:dyDescent="0.25">
      <c r="A51" s="104"/>
      <c r="B51" s="2"/>
      <c r="C51" s="432"/>
      <c r="D51" s="41">
        <v>4</v>
      </c>
      <c r="E51" s="458" t="s">
        <v>65</v>
      </c>
      <c r="F51" s="462" t="s">
        <v>21</v>
      </c>
      <c r="G51" s="462"/>
      <c r="H51" s="56"/>
      <c r="I51" s="42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59"/>
    </row>
    <row r="52" spans="1:25" ht="73.5" customHeight="1" x14ac:dyDescent="0.25">
      <c r="A52" s="104"/>
      <c r="B52" s="2"/>
      <c r="C52" s="433"/>
      <c r="D52" s="29"/>
      <c r="E52" s="453"/>
      <c r="F52" s="461" t="s">
        <v>66</v>
      </c>
      <c r="G52" s="461"/>
      <c r="H52" s="118"/>
      <c r="I52" s="89" t="s">
        <v>23</v>
      </c>
      <c r="J52" s="55">
        <v>135800000</v>
      </c>
      <c r="K52" s="83" t="s">
        <v>23</v>
      </c>
      <c r="L52" s="8">
        <v>135800000</v>
      </c>
      <c r="M52" s="83" t="s">
        <v>23</v>
      </c>
      <c r="N52" s="4">
        <v>138000000</v>
      </c>
      <c r="O52" s="83" t="s">
        <v>23</v>
      </c>
      <c r="P52" s="4">
        <v>138000000</v>
      </c>
      <c r="Q52" s="83" t="s">
        <v>23</v>
      </c>
      <c r="R52" s="4">
        <v>140000000</v>
      </c>
      <c r="S52" s="83" t="s">
        <v>23</v>
      </c>
      <c r="T52" s="4">
        <v>150000000</v>
      </c>
      <c r="U52" s="83" t="s">
        <v>23</v>
      </c>
      <c r="V52" s="4">
        <f>J52+L52+N52+P52+R52+T52</f>
        <v>837600000</v>
      </c>
      <c r="W52" s="62"/>
    </row>
    <row r="53" spans="1:25" s="240" customFormat="1" ht="60" customHeight="1" x14ac:dyDescent="0.25">
      <c r="A53" s="367"/>
      <c r="B53" s="368"/>
      <c r="C53" s="238" t="s">
        <v>271</v>
      </c>
      <c r="D53" s="495" t="s">
        <v>67</v>
      </c>
      <c r="E53" s="496"/>
      <c r="F53" s="497"/>
      <c r="G53" s="497"/>
      <c r="H53" s="328">
        <v>1</v>
      </c>
      <c r="I53" s="304">
        <v>1</v>
      </c>
      <c r="J53" s="305"/>
      <c r="K53" s="328">
        <v>1</v>
      </c>
      <c r="L53" s="305"/>
      <c r="M53" s="328">
        <v>1</v>
      </c>
      <c r="N53" s="305"/>
      <c r="O53" s="328">
        <v>1</v>
      </c>
      <c r="P53" s="305"/>
      <c r="Q53" s="328">
        <v>1</v>
      </c>
      <c r="R53" s="305"/>
      <c r="S53" s="306">
        <v>1</v>
      </c>
      <c r="T53" s="305"/>
      <c r="U53" s="306">
        <v>1</v>
      </c>
      <c r="V53" s="305"/>
      <c r="W53" s="364" t="s">
        <v>18</v>
      </c>
    </row>
    <row r="54" spans="1:25" x14ac:dyDescent="0.25">
      <c r="A54" s="104"/>
      <c r="B54" s="2"/>
      <c r="C54" s="2"/>
      <c r="D54" s="41">
        <v>1</v>
      </c>
      <c r="E54" s="458" t="s">
        <v>68</v>
      </c>
      <c r="F54" s="462" t="s">
        <v>21</v>
      </c>
      <c r="G54" s="462"/>
      <c r="H54" s="42"/>
      <c r="I54" s="42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59"/>
    </row>
    <row r="55" spans="1:25" ht="60" customHeight="1" x14ac:dyDescent="0.25">
      <c r="A55" s="104"/>
      <c r="B55" s="2"/>
      <c r="C55" s="2"/>
      <c r="D55" s="29"/>
      <c r="E55" s="453"/>
      <c r="F55" s="461" t="s">
        <v>69</v>
      </c>
      <c r="G55" s="461"/>
      <c r="H55" s="118"/>
      <c r="I55" s="84" t="s">
        <v>70</v>
      </c>
      <c r="J55" s="52">
        <v>50825000</v>
      </c>
      <c r="K55" s="83" t="s">
        <v>70</v>
      </c>
      <c r="L55" s="4">
        <v>60000000</v>
      </c>
      <c r="M55" s="83" t="s">
        <v>71</v>
      </c>
      <c r="N55" s="4">
        <v>100000000</v>
      </c>
      <c r="O55" s="83" t="s">
        <v>187</v>
      </c>
      <c r="P55" s="4">
        <v>80000000</v>
      </c>
      <c r="Q55" s="83" t="s">
        <v>71</v>
      </c>
      <c r="R55" s="4">
        <v>120000000</v>
      </c>
      <c r="S55" s="83" t="s">
        <v>71</v>
      </c>
      <c r="T55" s="4">
        <v>130000000</v>
      </c>
      <c r="U55" s="83" t="s">
        <v>319</v>
      </c>
      <c r="V55" s="4">
        <f>J55+L55+N55+P55+R55+T55</f>
        <v>540825000</v>
      </c>
      <c r="W55" s="62"/>
    </row>
    <row r="56" spans="1:25" s="240" customFormat="1" ht="60.75" customHeight="1" x14ac:dyDescent="0.25">
      <c r="A56" s="366" t="s">
        <v>80</v>
      </c>
      <c r="B56" s="238" t="s">
        <v>277</v>
      </c>
      <c r="C56" s="238" t="s">
        <v>81</v>
      </c>
      <c r="D56" s="495" t="s">
        <v>173</v>
      </c>
      <c r="E56" s="496"/>
      <c r="F56" s="497"/>
      <c r="G56" s="497"/>
      <c r="H56" s="328">
        <v>1</v>
      </c>
      <c r="I56" s="328">
        <v>1</v>
      </c>
      <c r="J56" s="305"/>
      <c r="K56" s="328">
        <v>1</v>
      </c>
      <c r="L56" s="323"/>
      <c r="M56" s="328">
        <v>1</v>
      </c>
      <c r="N56" s="323"/>
      <c r="O56" s="328">
        <v>1</v>
      </c>
      <c r="P56" s="323"/>
      <c r="Q56" s="328">
        <v>1</v>
      </c>
      <c r="R56" s="323"/>
      <c r="S56" s="329">
        <v>1</v>
      </c>
      <c r="T56" s="323"/>
      <c r="U56" s="329">
        <v>1</v>
      </c>
      <c r="V56" s="305"/>
      <c r="W56" s="364" t="s">
        <v>18</v>
      </c>
    </row>
    <row r="57" spans="1:25" x14ac:dyDescent="0.25">
      <c r="A57" s="63"/>
      <c r="B57" s="2"/>
      <c r="C57" s="2"/>
      <c r="D57" s="41">
        <v>1</v>
      </c>
      <c r="E57" s="458" t="s">
        <v>82</v>
      </c>
      <c r="F57" s="462" t="s">
        <v>83</v>
      </c>
      <c r="G57" s="462"/>
      <c r="H57" s="42"/>
      <c r="I57" s="42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59"/>
    </row>
    <row r="58" spans="1:25" ht="38.25" customHeight="1" x14ac:dyDescent="0.25">
      <c r="A58" s="63"/>
      <c r="B58" s="2"/>
      <c r="C58" s="2"/>
      <c r="D58" s="29"/>
      <c r="E58" s="453"/>
      <c r="F58" s="461" t="s">
        <v>84</v>
      </c>
      <c r="G58" s="461"/>
      <c r="H58" s="108"/>
      <c r="I58" s="84"/>
      <c r="J58" s="126"/>
      <c r="K58" s="83"/>
      <c r="M58" s="83"/>
      <c r="O58" s="83"/>
      <c r="Q58" s="83"/>
      <c r="R58" s="124"/>
      <c r="S58" s="83"/>
      <c r="T58" s="124"/>
      <c r="U58" s="83"/>
      <c r="W58" s="62"/>
    </row>
    <row r="59" spans="1:25" x14ac:dyDescent="0.25">
      <c r="A59" s="63"/>
      <c r="B59" s="2"/>
      <c r="C59" s="2"/>
      <c r="D59" s="29"/>
      <c r="E59" s="27"/>
      <c r="F59" s="459" t="s">
        <v>21</v>
      </c>
      <c r="G59" s="459"/>
      <c r="H59" s="3"/>
      <c r="I59" s="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62"/>
    </row>
    <row r="60" spans="1:25" ht="29.25" customHeight="1" x14ac:dyDescent="0.25">
      <c r="A60" s="63"/>
      <c r="B60" s="2"/>
      <c r="C60" s="2"/>
      <c r="D60" s="107"/>
      <c r="E60" s="399"/>
      <c r="F60" s="466" t="s">
        <v>189</v>
      </c>
      <c r="G60" s="466"/>
      <c r="H60" s="114" t="s">
        <v>85</v>
      </c>
      <c r="I60" s="114" t="s">
        <v>85</v>
      </c>
      <c r="J60" s="52">
        <v>241446350</v>
      </c>
      <c r="K60" s="85" t="s">
        <v>85</v>
      </c>
      <c r="L60" s="4">
        <v>250000000</v>
      </c>
      <c r="M60" s="85" t="s">
        <v>85</v>
      </c>
      <c r="N60" s="4">
        <v>310000000</v>
      </c>
      <c r="O60" s="85" t="s">
        <v>85</v>
      </c>
      <c r="P60" s="4">
        <v>420000000</v>
      </c>
      <c r="Q60" s="85" t="s">
        <v>85</v>
      </c>
      <c r="R60" s="4">
        <v>440000000</v>
      </c>
      <c r="S60" s="109" t="s">
        <v>85</v>
      </c>
      <c r="T60" s="4">
        <v>460000000</v>
      </c>
      <c r="U60" s="4" t="s">
        <v>86</v>
      </c>
      <c r="V60" s="6">
        <f>J60+L60+N60+P60+R60+T60</f>
        <v>2121446350</v>
      </c>
      <c r="W60" s="64"/>
    </row>
    <row r="61" spans="1:25" x14ac:dyDescent="0.25">
      <c r="A61" s="63"/>
      <c r="B61" s="2"/>
      <c r="C61" s="479"/>
      <c r="D61" s="29">
        <v>2</v>
      </c>
      <c r="E61" s="458" t="s">
        <v>174</v>
      </c>
      <c r="F61" s="459" t="s">
        <v>83</v>
      </c>
      <c r="G61" s="459"/>
      <c r="H61" s="67"/>
      <c r="I61" s="3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4"/>
      <c r="W61" s="62"/>
    </row>
    <row r="62" spans="1:25" ht="39" customHeight="1" x14ac:dyDescent="0.25">
      <c r="A62" s="63"/>
      <c r="B62" s="2"/>
      <c r="C62" s="479"/>
      <c r="D62" s="29"/>
      <c r="E62" s="453"/>
      <c r="F62" s="461" t="s">
        <v>342</v>
      </c>
      <c r="G62" s="461"/>
      <c r="H62" s="236"/>
      <c r="I62" s="236"/>
      <c r="J62" s="126"/>
      <c r="K62" s="83"/>
      <c r="L62" s="105"/>
      <c r="M62" s="83"/>
      <c r="N62" s="105"/>
      <c r="O62" s="83"/>
      <c r="P62" s="105"/>
      <c r="Q62" s="83"/>
      <c r="R62" s="105"/>
      <c r="S62" s="83"/>
      <c r="T62" s="105"/>
      <c r="U62" s="83"/>
      <c r="V62" s="105"/>
      <c r="W62" s="62"/>
      <c r="X62" s="1"/>
      <c r="Y62" s="1"/>
    </row>
    <row r="63" spans="1:25" x14ac:dyDescent="0.25">
      <c r="A63" s="60"/>
      <c r="B63" s="300"/>
      <c r="C63" s="479"/>
      <c r="D63" s="29"/>
      <c r="E63" s="398"/>
      <c r="F63" s="459" t="s">
        <v>21</v>
      </c>
      <c r="G63" s="459"/>
      <c r="H63" s="3"/>
      <c r="I63" s="3"/>
      <c r="J63" s="4"/>
      <c r="K63" s="21"/>
      <c r="L63" s="4"/>
      <c r="M63" s="21"/>
      <c r="N63" s="4"/>
      <c r="O63" s="21"/>
      <c r="P63" s="4"/>
      <c r="Q63" s="4"/>
      <c r="R63" s="4"/>
      <c r="S63" s="4"/>
      <c r="T63" s="4"/>
      <c r="U63" s="4"/>
      <c r="V63" s="4"/>
      <c r="W63" s="62"/>
      <c r="X63" s="1"/>
      <c r="Y63" s="1"/>
    </row>
    <row r="64" spans="1:25" ht="28.5" customHeight="1" x14ac:dyDescent="0.25">
      <c r="A64" s="60"/>
      <c r="B64" s="9"/>
      <c r="C64" s="472"/>
      <c r="D64" s="107"/>
      <c r="E64" s="399"/>
      <c r="F64" s="466" t="s">
        <v>87</v>
      </c>
      <c r="G64" s="466"/>
      <c r="H64" s="110" t="s">
        <v>107</v>
      </c>
      <c r="I64" s="110" t="s">
        <v>107</v>
      </c>
      <c r="J64" s="55">
        <v>225466000</v>
      </c>
      <c r="K64" s="110" t="s">
        <v>107</v>
      </c>
      <c r="L64" s="53">
        <v>250000000</v>
      </c>
      <c r="M64" s="110" t="s">
        <v>107</v>
      </c>
      <c r="N64" s="6">
        <v>265000000</v>
      </c>
      <c r="O64" s="110" t="s">
        <v>107</v>
      </c>
      <c r="P64" s="6">
        <v>325000000</v>
      </c>
      <c r="Q64" s="110" t="s">
        <v>107</v>
      </c>
      <c r="R64" s="6">
        <v>350000000</v>
      </c>
      <c r="S64" s="110" t="s">
        <v>107</v>
      </c>
      <c r="T64" s="6">
        <v>375000000</v>
      </c>
      <c r="U64" s="6" t="s">
        <v>320</v>
      </c>
      <c r="V64" s="6">
        <f>J64+L64+N64+P64+R64+T64</f>
        <v>1790466000</v>
      </c>
      <c r="W64" s="64"/>
      <c r="X64" s="1"/>
      <c r="Y64" s="10"/>
    </row>
    <row r="65" spans="1:27" s="240" customFormat="1" ht="54.75" customHeight="1" x14ac:dyDescent="0.25">
      <c r="A65" s="362"/>
      <c r="B65" s="286" t="s">
        <v>273</v>
      </c>
      <c r="C65" s="363" t="s">
        <v>272</v>
      </c>
      <c r="D65" s="343"/>
      <c r="E65" s="378"/>
      <c r="F65" s="534"/>
      <c r="G65" s="534"/>
      <c r="H65" s="328">
        <v>1</v>
      </c>
      <c r="I65" s="328">
        <v>1</v>
      </c>
      <c r="J65" s="323"/>
      <c r="K65" s="329">
        <v>1</v>
      </c>
      <c r="L65" s="323"/>
      <c r="M65" s="329">
        <v>1</v>
      </c>
      <c r="N65" s="323"/>
      <c r="O65" s="329">
        <v>1</v>
      </c>
      <c r="P65" s="323"/>
      <c r="Q65" s="329">
        <v>1</v>
      </c>
      <c r="R65" s="323"/>
      <c r="S65" s="329">
        <v>1</v>
      </c>
      <c r="T65" s="323"/>
      <c r="U65" s="329">
        <v>1</v>
      </c>
      <c r="V65" s="327"/>
      <c r="W65" s="364"/>
      <c r="X65" s="239"/>
      <c r="Y65" s="365"/>
    </row>
    <row r="66" spans="1:27" x14ac:dyDescent="0.25">
      <c r="A66" s="300"/>
      <c r="B66" s="37"/>
      <c r="C66" s="24"/>
      <c r="D66" s="41">
        <v>3</v>
      </c>
      <c r="E66" s="458" t="s">
        <v>88</v>
      </c>
      <c r="F66" s="462" t="s">
        <v>83</v>
      </c>
      <c r="G66" s="462"/>
      <c r="H66" s="34"/>
      <c r="I66" s="33"/>
      <c r="J66" s="34"/>
      <c r="K66" s="47"/>
      <c r="L66" s="34"/>
      <c r="M66" s="47"/>
      <c r="N66" s="34"/>
      <c r="O66" s="47"/>
      <c r="P66" s="34"/>
      <c r="Q66" s="34"/>
      <c r="R66" s="34"/>
      <c r="S66" s="34"/>
      <c r="T66" s="34"/>
      <c r="U66" s="34"/>
      <c r="V66" s="34"/>
      <c r="W66" s="59"/>
      <c r="X66" s="1"/>
      <c r="Y66" s="10"/>
    </row>
    <row r="67" spans="1:27" ht="39.75" customHeight="1" x14ac:dyDescent="0.25">
      <c r="A67" s="300"/>
      <c r="B67" s="2"/>
      <c r="C67" s="2"/>
      <c r="D67" s="29"/>
      <c r="E67" s="453"/>
      <c r="F67" s="524" t="s">
        <v>89</v>
      </c>
      <c r="G67" s="524"/>
      <c r="H67" s="126"/>
      <c r="I67" s="84"/>
      <c r="J67" s="126"/>
      <c r="K67" s="83"/>
      <c r="M67" s="83"/>
      <c r="O67" s="83"/>
      <c r="Q67" s="30"/>
      <c r="S67" s="83"/>
      <c r="U67" s="83"/>
      <c r="W67" s="62"/>
      <c r="X67" s="1"/>
      <c r="Y67" s="1"/>
    </row>
    <row r="68" spans="1:27" x14ac:dyDescent="0.25">
      <c r="A68" s="300"/>
      <c r="B68" s="37"/>
      <c r="C68" s="11"/>
      <c r="D68" s="29"/>
      <c r="E68" s="25"/>
      <c r="F68" s="459" t="s">
        <v>21</v>
      </c>
      <c r="G68" s="459"/>
      <c r="H68" s="67"/>
      <c r="I68" s="3"/>
      <c r="J68" s="4"/>
      <c r="K68" s="21"/>
      <c r="L68" s="4"/>
      <c r="M68" s="21"/>
      <c r="N68" s="4"/>
      <c r="O68" s="21"/>
      <c r="P68" s="4"/>
      <c r="Q68" s="4"/>
      <c r="R68" s="4"/>
      <c r="S68" s="4"/>
      <c r="T68" s="4"/>
      <c r="U68" s="4"/>
      <c r="V68" s="4"/>
      <c r="W68" s="62"/>
      <c r="X68" s="1"/>
      <c r="Y68" s="1"/>
    </row>
    <row r="69" spans="1:27" ht="68.25" customHeight="1" x14ac:dyDescent="0.25">
      <c r="A69" s="300"/>
      <c r="B69" s="37"/>
      <c r="C69" s="11"/>
      <c r="D69" s="29"/>
      <c r="E69" s="27"/>
      <c r="F69" s="461" t="s">
        <v>90</v>
      </c>
      <c r="G69" s="461"/>
      <c r="H69" s="260" t="s">
        <v>75</v>
      </c>
      <c r="I69" s="260" t="s">
        <v>320</v>
      </c>
      <c r="J69" s="57">
        <v>984200000</v>
      </c>
      <c r="K69" s="260" t="s">
        <v>320</v>
      </c>
      <c r="L69" s="8">
        <v>600000000</v>
      </c>
      <c r="M69" s="260" t="s">
        <v>320</v>
      </c>
      <c r="N69" s="4">
        <v>500000000</v>
      </c>
      <c r="O69" s="260" t="s">
        <v>320</v>
      </c>
      <c r="P69" s="4">
        <v>550000000</v>
      </c>
      <c r="Q69" s="260" t="s">
        <v>320</v>
      </c>
      <c r="R69" s="4">
        <v>600000000</v>
      </c>
      <c r="S69" s="260" t="s">
        <v>320</v>
      </c>
      <c r="T69" s="4">
        <v>650000000</v>
      </c>
      <c r="U69" s="4" t="s">
        <v>321</v>
      </c>
      <c r="V69" s="4">
        <f>J69+L69+N69+P69+R69+T69</f>
        <v>3884200000</v>
      </c>
      <c r="W69" s="62"/>
      <c r="X69" s="1"/>
      <c r="Y69" s="1"/>
    </row>
    <row r="70" spans="1:27" x14ac:dyDescent="0.25">
      <c r="A70" s="300"/>
      <c r="B70" s="37"/>
      <c r="C70" s="26"/>
      <c r="D70" s="41">
        <v>4</v>
      </c>
      <c r="E70" s="458" t="s">
        <v>92</v>
      </c>
      <c r="F70" s="462" t="s">
        <v>83</v>
      </c>
      <c r="G70" s="462"/>
      <c r="H70" s="427"/>
      <c r="I70" s="113"/>
      <c r="J70" s="258"/>
      <c r="K70" s="116"/>
      <c r="L70" s="252"/>
      <c r="M70" s="116"/>
      <c r="N70" s="252"/>
      <c r="O70" s="116"/>
      <c r="P70" s="252"/>
      <c r="Q70" s="116"/>
      <c r="R70" s="252"/>
      <c r="S70" s="116"/>
      <c r="T70" s="252"/>
      <c r="U70" s="116"/>
      <c r="V70" s="252"/>
      <c r="W70" s="59"/>
      <c r="X70" s="1"/>
      <c r="Y70" s="1"/>
    </row>
    <row r="71" spans="1:27" ht="27.75" customHeight="1" x14ac:dyDescent="0.25">
      <c r="A71" s="300"/>
      <c r="B71" s="37"/>
      <c r="C71" s="26"/>
      <c r="D71" s="29"/>
      <c r="E71" s="453"/>
      <c r="F71" s="524" t="s">
        <v>274</v>
      </c>
      <c r="G71" s="524"/>
      <c r="H71" s="80"/>
      <c r="I71" s="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62"/>
      <c r="X71" s="1"/>
      <c r="Y71" s="10"/>
    </row>
    <row r="72" spans="1:27" x14ac:dyDescent="0.25">
      <c r="A72" s="300"/>
      <c r="B72" s="300"/>
      <c r="C72" s="26"/>
      <c r="D72" s="29"/>
      <c r="E72" s="398"/>
      <c r="F72" s="459" t="s">
        <v>21</v>
      </c>
      <c r="G72" s="459"/>
      <c r="H72" s="3"/>
      <c r="I72" s="3"/>
      <c r="J72" s="4"/>
      <c r="K72" s="4"/>
      <c r="L72" s="4"/>
      <c r="M72" s="4"/>
      <c r="N72" s="105"/>
      <c r="O72" s="4"/>
      <c r="P72" s="4"/>
      <c r="Q72" s="4"/>
      <c r="R72" s="4"/>
      <c r="S72" s="4"/>
      <c r="T72" s="4"/>
      <c r="U72" s="4"/>
      <c r="V72" s="4"/>
      <c r="W72" s="62"/>
      <c r="X72" s="1"/>
      <c r="Y72" s="1"/>
    </row>
    <row r="73" spans="1:27" ht="90.75" customHeight="1" x14ac:dyDescent="0.25">
      <c r="A73" s="9"/>
      <c r="B73" s="9"/>
      <c r="C73" s="376"/>
      <c r="D73" s="107"/>
      <c r="E73" s="393"/>
      <c r="F73" s="466" t="s">
        <v>93</v>
      </c>
      <c r="G73" s="466"/>
      <c r="H73" s="12"/>
      <c r="I73" s="114" t="s">
        <v>94</v>
      </c>
      <c r="J73" s="418">
        <v>96800000</v>
      </c>
      <c r="K73" s="110" t="s">
        <v>95</v>
      </c>
      <c r="L73" s="419">
        <v>400000000</v>
      </c>
      <c r="M73" s="110" t="s">
        <v>96</v>
      </c>
      <c r="N73" s="420">
        <v>500000000</v>
      </c>
      <c r="O73" s="110" t="s">
        <v>284</v>
      </c>
      <c r="P73" s="420">
        <v>400000000</v>
      </c>
      <c r="Q73" s="110" t="s">
        <v>182</v>
      </c>
      <c r="R73" s="421">
        <v>800000000</v>
      </c>
      <c r="S73" s="110" t="s">
        <v>182</v>
      </c>
      <c r="T73" s="421">
        <v>600000000</v>
      </c>
      <c r="U73" s="110" t="s">
        <v>371</v>
      </c>
      <c r="V73" s="6">
        <f>J73+L73+N73+P73+R73+T73</f>
        <v>2796800000</v>
      </c>
      <c r="W73" s="64"/>
      <c r="X73" s="1"/>
      <c r="Y73" s="10"/>
    </row>
    <row r="74" spans="1:27" ht="15" customHeight="1" x14ac:dyDescent="0.25">
      <c r="A74" s="26"/>
      <c r="B74" s="26"/>
      <c r="C74" s="26"/>
      <c r="D74" s="29">
        <v>5</v>
      </c>
      <c r="E74" s="453" t="s">
        <v>97</v>
      </c>
      <c r="F74" s="459" t="s">
        <v>83</v>
      </c>
      <c r="G74" s="459"/>
      <c r="H74" s="3"/>
      <c r="I74" s="3"/>
      <c r="J74" s="4"/>
      <c r="K74" s="4"/>
      <c r="L74" s="4"/>
      <c r="M74" s="4"/>
      <c r="N74" s="4"/>
      <c r="O74" s="4"/>
      <c r="P74" s="4"/>
      <c r="Q74" s="4"/>
      <c r="R74" s="4"/>
      <c r="S74" s="85"/>
      <c r="T74" s="4"/>
      <c r="U74" s="4"/>
      <c r="V74" s="4"/>
      <c r="W74" s="62"/>
      <c r="X74" s="1"/>
      <c r="Y74" s="1"/>
    </row>
    <row r="75" spans="1:27" ht="38.25" customHeight="1" x14ac:dyDescent="0.25">
      <c r="A75" s="300"/>
      <c r="B75" s="37"/>
      <c r="C75" s="26"/>
      <c r="D75" s="29"/>
      <c r="E75" s="453"/>
      <c r="F75" s="524" t="s">
        <v>89</v>
      </c>
      <c r="G75" s="524"/>
      <c r="H75" s="108"/>
      <c r="I75" s="84"/>
      <c r="J75" s="126"/>
      <c r="K75" s="83"/>
      <c r="M75" s="83"/>
      <c r="O75" s="93"/>
      <c r="Q75" s="83"/>
      <c r="S75" s="83"/>
      <c r="U75" s="83"/>
      <c r="W75" s="62"/>
      <c r="X75" s="1"/>
      <c r="Y75" s="10"/>
    </row>
    <row r="76" spans="1:27" ht="12" customHeight="1" x14ac:dyDescent="0.25">
      <c r="A76" s="300"/>
      <c r="B76" s="37"/>
      <c r="C76" s="26"/>
      <c r="D76" s="29"/>
      <c r="E76" s="453"/>
      <c r="F76" s="525" t="s">
        <v>21</v>
      </c>
      <c r="G76" s="525"/>
      <c r="H76" s="67"/>
      <c r="I76" s="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62"/>
      <c r="X76" s="1"/>
      <c r="Y76" s="10"/>
    </row>
    <row r="77" spans="1:27" ht="53.25" customHeight="1" x14ac:dyDescent="0.25">
      <c r="A77" s="300"/>
      <c r="B77" s="37"/>
      <c r="C77" s="26"/>
      <c r="D77" s="107"/>
      <c r="E77" s="454"/>
      <c r="F77" s="466" t="s">
        <v>98</v>
      </c>
      <c r="G77" s="466"/>
      <c r="H77" s="107" t="s">
        <v>100</v>
      </c>
      <c r="I77" s="86" t="s">
        <v>99</v>
      </c>
      <c r="J77" s="4">
        <v>1040436500</v>
      </c>
      <c r="K77" s="85" t="s">
        <v>100</v>
      </c>
      <c r="L77" s="4">
        <v>350000000</v>
      </c>
      <c r="M77" s="85" t="s">
        <v>100</v>
      </c>
      <c r="N77" s="4">
        <v>430000000</v>
      </c>
      <c r="O77" s="85" t="s">
        <v>100</v>
      </c>
      <c r="P77" s="4">
        <v>450000000</v>
      </c>
      <c r="Q77" s="85" t="s">
        <v>100</v>
      </c>
      <c r="R77" s="4">
        <v>591000000</v>
      </c>
      <c r="S77" s="109" t="s">
        <v>100</v>
      </c>
      <c r="T77" s="4">
        <v>650000000</v>
      </c>
      <c r="U77" s="127" t="s">
        <v>101</v>
      </c>
      <c r="V77" s="4">
        <f>J77+L77+N77+P77+R77+T77</f>
        <v>3511436500</v>
      </c>
      <c r="W77" s="64"/>
      <c r="X77" s="1"/>
      <c r="Y77" s="1"/>
    </row>
    <row r="78" spans="1:27" ht="39.75" customHeight="1" x14ac:dyDescent="0.25">
      <c r="A78" s="26"/>
      <c r="B78" s="26"/>
      <c r="C78" s="26"/>
      <c r="D78" s="41">
        <v>6</v>
      </c>
      <c r="E78" s="388" t="s">
        <v>343</v>
      </c>
      <c r="F78" s="463" t="s">
        <v>198</v>
      </c>
      <c r="G78" s="463"/>
      <c r="H78" s="389"/>
      <c r="I78" s="116"/>
      <c r="J78" s="34"/>
      <c r="K78" s="116"/>
      <c r="L78" s="34"/>
      <c r="M78" s="116"/>
      <c r="N78" s="34"/>
      <c r="O78" s="116"/>
      <c r="P78" s="34"/>
      <c r="Q78" s="48"/>
      <c r="R78" s="34"/>
      <c r="S78" s="48"/>
      <c r="T78" s="34"/>
      <c r="U78" s="116"/>
      <c r="V78" s="34">
        <f>J78+L78+N78+P78+R78+T78</f>
        <v>0</v>
      </c>
      <c r="W78" s="62"/>
      <c r="X78" s="1"/>
      <c r="Y78" s="1"/>
      <c r="Z78" s="105"/>
    </row>
    <row r="79" spans="1:27" x14ac:dyDescent="0.25">
      <c r="A79" s="26"/>
      <c r="B79" s="26"/>
      <c r="C79" s="26"/>
      <c r="D79" s="29"/>
      <c r="E79" s="388"/>
      <c r="F79" s="459" t="s">
        <v>21</v>
      </c>
      <c r="G79" s="459"/>
      <c r="H79" s="3"/>
      <c r="I79" s="21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62"/>
      <c r="X79" s="1"/>
      <c r="Y79" s="1"/>
      <c r="AA79" s="105"/>
    </row>
    <row r="80" spans="1:27" ht="45" customHeight="1" x14ac:dyDescent="0.25">
      <c r="A80" s="26"/>
      <c r="B80" s="26"/>
      <c r="C80" s="26"/>
      <c r="D80" s="29"/>
      <c r="E80" s="390"/>
      <c r="F80" s="455" t="s">
        <v>350</v>
      </c>
      <c r="G80" s="454"/>
      <c r="H80" s="3"/>
      <c r="I80" s="21"/>
      <c r="J80" s="4"/>
      <c r="K80" s="85" t="s">
        <v>344</v>
      </c>
      <c r="L80" s="4">
        <v>900000000</v>
      </c>
      <c r="M80" s="85"/>
      <c r="N80" s="4"/>
      <c r="O80" s="4"/>
      <c r="P80" s="4"/>
      <c r="Q80" s="4"/>
      <c r="R80" s="4"/>
      <c r="S80" s="4"/>
      <c r="T80" s="4"/>
      <c r="U80" s="85" t="s">
        <v>344</v>
      </c>
      <c r="V80" s="4">
        <f>J80+L80+N80+P80+R80+T80</f>
        <v>900000000</v>
      </c>
      <c r="W80" s="62"/>
      <c r="X80" s="1"/>
      <c r="Y80" s="1"/>
    </row>
    <row r="81" spans="1:27" ht="38.25" customHeight="1" x14ac:dyDescent="0.25">
      <c r="A81" s="26"/>
      <c r="B81" s="26"/>
      <c r="C81" s="26"/>
      <c r="D81" s="41">
        <v>7</v>
      </c>
      <c r="E81" s="51" t="s">
        <v>102</v>
      </c>
      <c r="F81" s="463" t="s">
        <v>198</v>
      </c>
      <c r="G81" s="463"/>
      <c r="H81" s="113"/>
      <c r="I81" s="88"/>
      <c r="J81" s="34"/>
      <c r="K81" s="116"/>
      <c r="L81" s="34"/>
      <c r="M81" s="116"/>
      <c r="N81" s="34"/>
      <c r="O81" s="116"/>
      <c r="P81" s="34"/>
      <c r="Q81" s="48"/>
      <c r="R81" s="34"/>
      <c r="S81" s="48"/>
      <c r="T81" s="34"/>
      <c r="U81" s="116"/>
      <c r="V81" s="34"/>
      <c r="W81" s="62"/>
      <c r="X81" s="1"/>
      <c r="Y81" s="1"/>
      <c r="Z81" s="105"/>
    </row>
    <row r="82" spans="1:27" x14ac:dyDescent="0.25">
      <c r="A82" s="26"/>
      <c r="B82" s="26"/>
      <c r="C82" s="26"/>
      <c r="D82" s="29"/>
      <c r="E82" s="79"/>
      <c r="F82" s="459" t="s">
        <v>21</v>
      </c>
      <c r="G82" s="459"/>
      <c r="H82" s="3"/>
      <c r="I82" s="21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62"/>
      <c r="X82" s="1"/>
      <c r="Y82" s="1"/>
      <c r="AA82" s="105"/>
    </row>
    <row r="83" spans="1:27" ht="32.25" customHeight="1" x14ac:dyDescent="0.25">
      <c r="A83" s="26"/>
      <c r="B83" s="26"/>
      <c r="C83" s="26"/>
      <c r="D83" s="29"/>
      <c r="E83" s="94"/>
      <c r="F83" s="461" t="s">
        <v>103</v>
      </c>
      <c r="G83" s="461"/>
      <c r="H83" s="3"/>
      <c r="I83" s="21"/>
      <c r="J83" s="4"/>
      <c r="K83" s="85"/>
      <c r="L83" s="4"/>
      <c r="M83" s="85" t="s">
        <v>104</v>
      </c>
      <c r="N83" s="4">
        <v>900000000</v>
      </c>
      <c r="O83" s="4"/>
      <c r="P83" s="4"/>
      <c r="Q83" s="4"/>
      <c r="R83" s="4"/>
      <c r="S83" s="4"/>
      <c r="T83" s="4"/>
      <c r="U83" s="85" t="s">
        <v>104</v>
      </c>
      <c r="V83" s="4">
        <f>J83+L83+N83+P83+R83+T83</f>
        <v>900000000</v>
      </c>
      <c r="W83" s="62"/>
      <c r="X83" s="1"/>
      <c r="Y83" s="1"/>
    </row>
    <row r="84" spans="1:27" ht="12.75" customHeight="1" x14ac:dyDescent="0.25">
      <c r="A84" s="26"/>
      <c r="B84" s="26"/>
      <c r="C84" s="26"/>
      <c r="D84" s="41">
        <v>8</v>
      </c>
      <c r="E84" s="458" t="s">
        <v>348</v>
      </c>
      <c r="F84" s="529" t="s">
        <v>83</v>
      </c>
      <c r="G84" s="530"/>
      <c r="H84" s="42"/>
      <c r="I84" s="42"/>
      <c r="J84" s="34"/>
      <c r="K84" s="117"/>
      <c r="L84" s="34"/>
      <c r="M84" s="117"/>
      <c r="N84" s="34"/>
      <c r="O84" s="34"/>
      <c r="P84" s="34"/>
      <c r="Q84" s="34"/>
      <c r="R84" s="34"/>
      <c r="S84" s="34"/>
      <c r="T84" s="34"/>
      <c r="U84" s="34"/>
      <c r="V84" s="34"/>
      <c r="W84" s="59"/>
      <c r="X84" s="1"/>
      <c r="Y84" s="1"/>
    </row>
    <row r="85" spans="1:27" ht="62.25" customHeight="1" x14ac:dyDescent="0.25">
      <c r="A85" s="26"/>
      <c r="B85" s="26"/>
      <c r="C85" s="26"/>
      <c r="D85" s="29"/>
      <c r="E85" s="453"/>
      <c r="F85" s="468" t="s">
        <v>199</v>
      </c>
      <c r="G85" s="469"/>
      <c r="H85" s="118"/>
      <c r="I85" s="118"/>
      <c r="J85" s="6"/>
      <c r="K85" s="110" t="s">
        <v>85</v>
      </c>
      <c r="L85" s="6">
        <v>140084000</v>
      </c>
      <c r="M85" s="110" t="s">
        <v>85</v>
      </c>
      <c r="N85" s="408">
        <v>100000000</v>
      </c>
      <c r="O85" s="118"/>
      <c r="P85" s="6"/>
      <c r="Q85" s="50"/>
      <c r="R85" s="6"/>
      <c r="S85" s="6"/>
      <c r="T85" s="6"/>
      <c r="U85" s="6" t="s">
        <v>197</v>
      </c>
      <c r="V85" s="6">
        <f>J85+L85+N85+P85+R85+T85</f>
        <v>240084000</v>
      </c>
      <c r="W85" s="64"/>
      <c r="X85" s="1"/>
      <c r="Y85" s="1"/>
    </row>
    <row r="86" spans="1:27" ht="12.75" customHeight="1" x14ac:dyDescent="0.25">
      <c r="A86" s="26"/>
      <c r="B86" s="26"/>
      <c r="C86" s="26"/>
      <c r="D86" s="29"/>
      <c r="E86" s="54"/>
      <c r="F86" s="492" t="s">
        <v>21</v>
      </c>
      <c r="G86" s="493"/>
      <c r="H86" s="3"/>
      <c r="I86" s="3"/>
      <c r="J86" s="4"/>
      <c r="K86" s="61"/>
      <c r="L86" s="4"/>
      <c r="M86" s="61"/>
      <c r="N86" s="4"/>
      <c r="O86" s="4"/>
      <c r="P86" s="4"/>
      <c r="Q86" s="4"/>
      <c r="R86" s="4"/>
      <c r="S86" s="4"/>
      <c r="T86" s="4"/>
      <c r="U86" s="4"/>
      <c r="V86" s="4"/>
      <c r="W86" s="62"/>
      <c r="X86" s="1"/>
      <c r="Y86" s="1"/>
    </row>
    <row r="87" spans="1:27" ht="54" customHeight="1" x14ac:dyDescent="0.25">
      <c r="A87" s="26"/>
      <c r="B87" s="26"/>
      <c r="C87" s="26"/>
      <c r="D87" s="29"/>
      <c r="E87" s="54"/>
      <c r="F87" s="455" t="s">
        <v>176</v>
      </c>
      <c r="G87" s="454"/>
      <c r="H87" s="3"/>
      <c r="I87" s="3"/>
      <c r="J87" s="4"/>
      <c r="K87" s="61"/>
      <c r="L87" s="4"/>
      <c r="M87" s="61"/>
      <c r="N87" s="4"/>
      <c r="O87" s="4"/>
      <c r="P87" s="4"/>
      <c r="Q87" s="4"/>
      <c r="R87" s="4"/>
      <c r="S87" s="4"/>
      <c r="T87" s="4"/>
      <c r="U87" s="4"/>
      <c r="V87" s="4"/>
      <c r="W87" s="62"/>
      <c r="X87" s="1"/>
      <c r="Y87" s="1"/>
    </row>
    <row r="88" spans="1:27" ht="39" customHeight="1" x14ac:dyDescent="0.25">
      <c r="A88" s="26"/>
      <c r="B88" s="26"/>
      <c r="C88" s="26"/>
      <c r="D88" s="41">
        <v>9</v>
      </c>
      <c r="E88" s="51" t="s">
        <v>175</v>
      </c>
      <c r="F88" s="463" t="s">
        <v>200</v>
      </c>
      <c r="G88" s="463"/>
      <c r="H88" s="386"/>
      <c r="I88" s="386"/>
      <c r="J88" s="34"/>
      <c r="K88" s="116"/>
      <c r="L88" s="34"/>
      <c r="M88" s="116"/>
      <c r="N88" s="34"/>
      <c r="O88" s="116">
        <v>1</v>
      </c>
      <c r="P88" s="34"/>
      <c r="Q88" s="34"/>
      <c r="R88" s="34"/>
      <c r="S88" s="34"/>
      <c r="T88" s="34"/>
      <c r="U88" s="34"/>
      <c r="V88" s="34"/>
      <c r="W88" s="59"/>
      <c r="X88" s="1"/>
      <c r="Y88" s="1"/>
    </row>
    <row r="89" spans="1:27" x14ac:dyDescent="0.25">
      <c r="A89" s="26"/>
      <c r="B89" s="26"/>
      <c r="C89" s="26"/>
      <c r="D89" s="29"/>
      <c r="E89" s="384"/>
      <c r="F89" s="459" t="s">
        <v>105</v>
      </c>
      <c r="G89" s="459"/>
      <c r="H89" s="3"/>
      <c r="I89" s="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62"/>
      <c r="X89" s="1"/>
      <c r="Y89" s="1"/>
    </row>
    <row r="90" spans="1:27" ht="30" customHeight="1" x14ac:dyDescent="0.25">
      <c r="A90" s="26"/>
      <c r="B90" s="26"/>
      <c r="C90" s="26"/>
      <c r="D90" s="107"/>
      <c r="E90" s="385"/>
      <c r="F90" s="466" t="s">
        <v>106</v>
      </c>
      <c r="G90" s="466"/>
      <c r="H90" s="12"/>
      <c r="I90" s="114"/>
      <c r="J90" s="6"/>
      <c r="K90" s="110"/>
      <c r="L90" s="6"/>
      <c r="M90" s="110"/>
      <c r="N90" s="6"/>
      <c r="O90" s="110" t="s">
        <v>107</v>
      </c>
      <c r="P90" s="6">
        <v>300000000</v>
      </c>
      <c r="Q90" s="6"/>
      <c r="R90" s="6"/>
      <c r="S90" s="6"/>
      <c r="T90" s="6"/>
      <c r="U90" s="110" t="s">
        <v>107</v>
      </c>
      <c r="V90" s="6">
        <f>J90+L90+N90+P90+R90+T90</f>
        <v>300000000</v>
      </c>
      <c r="W90" s="64"/>
      <c r="X90" s="1"/>
      <c r="Y90" s="1"/>
    </row>
    <row r="91" spans="1:27" ht="54" customHeight="1" x14ac:dyDescent="0.25">
      <c r="A91" s="26"/>
      <c r="B91" s="26"/>
      <c r="C91" s="26"/>
      <c r="D91" s="41">
        <v>10</v>
      </c>
      <c r="E91" s="458" t="s">
        <v>338</v>
      </c>
      <c r="F91" s="463" t="s">
        <v>341</v>
      </c>
      <c r="G91" s="463"/>
      <c r="H91" s="113"/>
      <c r="I91" s="90"/>
      <c r="J91" s="34"/>
      <c r="K91" s="88"/>
      <c r="L91" s="34"/>
      <c r="M91" s="88"/>
      <c r="N91" s="34"/>
      <c r="P91" s="34"/>
      <c r="Q91" s="34"/>
      <c r="R91" s="34"/>
      <c r="S91" s="34"/>
      <c r="T91" s="34"/>
      <c r="U91" s="34"/>
      <c r="V91" s="34"/>
      <c r="W91" s="59"/>
      <c r="X91" s="1"/>
      <c r="Y91" s="1"/>
    </row>
    <row r="92" spans="1:27" x14ac:dyDescent="0.25">
      <c r="A92" s="26"/>
      <c r="B92" s="26"/>
      <c r="C92" s="26"/>
      <c r="D92" s="29"/>
      <c r="E92" s="453"/>
      <c r="F92" s="459" t="s">
        <v>105</v>
      </c>
      <c r="G92" s="459"/>
      <c r="H92" s="3"/>
      <c r="I92" s="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62"/>
      <c r="X92" s="1"/>
      <c r="Y92" s="1"/>
    </row>
    <row r="93" spans="1:27" ht="38.25" customHeight="1" x14ac:dyDescent="0.25">
      <c r="A93" s="26"/>
      <c r="B93" s="26"/>
      <c r="C93" s="26"/>
      <c r="D93" s="29"/>
      <c r="E93" s="453"/>
      <c r="F93" s="460" t="s">
        <v>349</v>
      </c>
      <c r="G93" s="461"/>
      <c r="H93" s="3"/>
      <c r="I93" s="3"/>
      <c r="J93" s="4"/>
      <c r="K93" s="387" t="s">
        <v>340</v>
      </c>
      <c r="L93" s="4"/>
      <c r="M93" s="4"/>
      <c r="N93" s="4"/>
      <c r="O93" s="4"/>
      <c r="P93" s="4"/>
      <c r="Q93" s="4"/>
      <c r="R93" s="4"/>
      <c r="S93" s="4"/>
      <c r="T93" s="4"/>
      <c r="U93" s="387" t="s">
        <v>340</v>
      </c>
      <c r="V93" s="4"/>
      <c r="W93" s="62"/>
      <c r="X93" s="1"/>
      <c r="Y93" s="1"/>
    </row>
    <row r="94" spans="1:27" ht="47.25" customHeight="1" x14ac:dyDescent="0.25">
      <c r="A94" s="376"/>
      <c r="B94" s="376"/>
      <c r="C94" s="376"/>
      <c r="D94" s="107"/>
      <c r="E94" s="454"/>
      <c r="F94" s="443" t="s">
        <v>339</v>
      </c>
      <c r="G94" s="469"/>
      <c r="H94" s="12"/>
      <c r="I94" s="114"/>
      <c r="J94" s="6"/>
      <c r="K94" s="110" t="s">
        <v>107</v>
      </c>
      <c r="L94" s="6">
        <v>250000000</v>
      </c>
      <c r="M94" s="110"/>
      <c r="N94" s="6"/>
      <c r="O94" s="110"/>
      <c r="P94" s="6"/>
      <c r="Q94" s="6"/>
      <c r="R94" s="6"/>
      <c r="S94" s="6"/>
      <c r="T94" s="6"/>
      <c r="U94" s="110" t="s">
        <v>107</v>
      </c>
      <c r="V94" s="6">
        <f>J94+L94+N94+P94+R94+T94</f>
        <v>250000000</v>
      </c>
      <c r="W94" s="64"/>
      <c r="X94" s="1"/>
      <c r="Y94" s="1"/>
    </row>
    <row r="95" spans="1:27" s="240" customFormat="1" ht="72.75" customHeight="1" x14ac:dyDescent="0.25">
      <c r="A95" s="286" t="s">
        <v>108</v>
      </c>
      <c r="B95" s="286" t="s">
        <v>276</v>
      </c>
      <c r="C95" s="286" t="s">
        <v>275</v>
      </c>
      <c r="D95" s="470" t="s">
        <v>109</v>
      </c>
      <c r="E95" s="471"/>
      <c r="F95" s="491"/>
      <c r="G95" s="491"/>
      <c r="H95" s="304"/>
      <c r="I95" s="304">
        <v>0</v>
      </c>
      <c r="J95" s="305"/>
      <c r="K95" s="306">
        <v>0.2</v>
      </c>
      <c r="L95" s="305"/>
      <c r="M95" s="306">
        <v>0.4</v>
      </c>
      <c r="N95" s="305"/>
      <c r="O95" s="306">
        <v>0.6</v>
      </c>
      <c r="P95" s="305"/>
      <c r="Q95" s="306">
        <v>0.8</v>
      </c>
      <c r="R95" s="305"/>
      <c r="S95" s="306">
        <v>1</v>
      </c>
      <c r="T95" s="305"/>
      <c r="U95" s="306">
        <v>1</v>
      </c>
      <c r="V95" s="305"/>
      <c r="W95" s="307" t="s">
        <v>18</v>
      </c>
      <c r="X95" s="239"/>
      <c r="Y95" s="239"/>
    </row>
    <row r="96" spans="1:27" x14ac:dyDescent="0.25">
      <c r="A96" s="299"/>
      <c r="B96" s="299"/>
      <c r="C96" s="299"/>
      <c r="D96" s="41">
        <v>1</v>
      </c>
      <c r="E96" s="458" t="s">
        <v>110</v>
      </c>
      <c r="F96" s="462" t="s">
        <v>111</v>
      </c>
      <c r="G96" s="462"/>
      <c r="H96" s="56"/>
      <c r="I96" s="42"/>
      <c r="J96" s="34"/>
      <c r="K96" s="3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62"/>
      <c r="X96" s="1"/>
      <c r="Y96" s="10"/>
    </row>
    <row r="97" spans="1:25" ht="53.25" customHeight="1" x14ac:dyDescent="0.25">
      <c r="A97" s="300"/>
      <c r="B97" s="300"/>
      <c r="C97" s="300"/>
      <c r="D97" s="29"/>
      <c r="E97" s="453"/>
      <c r="F97" s="461" t="s">
        <v>112</v>
      </c>
      <c r="G97" s="461"/>
      <c r="H97" s="236"/>
      <c r="I97" s="236"/>
      <c r="J97" s="126"/>
      <c r="K97" s="83"/>
      <c r="M97" s="83"/>
      <c r="O97" s="83"/>
      <c r="P97" s="105"/>
      <c r="Q97" s="83"/>
      <c r="R97" s="105"/>
      <c r="S97" s="83"/>
      <c r="T97" s="105"/>
      <c r="U97" s="83"/>
      <c r="V97" s="105"/>
      <c r="W97" s="62"/>
      <c r="X97" s="1"/>
      <c r="Y97" s="1"/>
    </row>
    <row r="98" spans="1:25" ht="15" customHeight="1" x14ac:dyDescent="0.25">
      <c r="A98" s="400"/>
      <c r="B98" s="100"/>
      <c r="C98" s="101"/>
      <c r="D98" s="29"/>
      <c r="E98" s="464"/>
      <c r="F98" s="459" t="s">
        <v>21</v>
      </c>
      <c r="G98" s="459"/>
      <c r="H98" s="67"/>
      <c r="I98" s="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62"/>
      <c r="X98" s="1"/>
      <c r="Y98" s="10"/>
    </row>
    <row r="99" spans="1:25" ht="47.25" customHeight="1" x14ac:dyDescent="0.25">
      <c r="A99" s="95"/>
      <c r="B99" s="95"/>
      <c r="C99" s="397"/>
      <c r="D99" s="107"/>
      <c r="E99" s="465"/>
      <c r="F99" s="466" t="s">
        <v>113</v>
      </c>
      <c r="G99" s="466"/>
      <c r="H99" s="118"/>
      <c r="I99" s="118"/>
      <c r="J99" s="6">
        <v>0</v>
      </c>
      <c r="K99" s="87">
        <v>0.2</v>
      </c>
      <c r="L99" s="128">
        <v>150000000</v>
      </c>
      <c r="M99" s="87">
        <v>0.4</v>
      </c>
      <c r="N99" s="6">
        <v>180000000</v>
      </c>
      <c r="O99" s="87">
        <v>0.6</v>
      </c>
      <c r="P99" s="6">
        <v>0</v>
      </c>
      <c r="Q99" s="87">
        <v>0.8</v>
      </c>
      <c r="R99" s="6">
        <v>350000000</v>
      </c>
      <c r="S99" s="87">
        <v>1</v>
      </c>
      <c r="T99" s="6">
        <v>360000000</v>
      </c>
      <c r="U99" s="87">
        <v>1</v>
      </c>
      <c r="V99" s="6">
        <f>J99+L99+N99+P99+R99+T99</f>
        <v>1040000000</v>
      </c>
      <c r="W99" s="64"/>
      <c r="X99" s="1"/>
      <c r="Y99" s="1"/>
    </row>
    <row r="100" spans="1:25" x14ac:dyDescent="0.25">
      <c r="A100" s="400"/>
      <c r="B100" s="23"/>
      <c r="C100" s="24"/>
      <c r="D100" s="29">
        <v>2</v>
      </c>
      <c r="E100" s="453" t="s">
        <v>114</v>
      </c>
      <c r="F100" s="467" t="s">
        <v>83</v>
      </c>
      <c r="G100" s="467"/>
      <c r="H100" s="40"/>
      <c r="I100" s="22"/>
      <c r="J100" s="4"/>
      <c r="K100" s="30"/>
      <c r="L100" s="4"/>
      <c r="M100" s="30"/>
      <c r="N100" s="4"/>
      <c r="O100" s="30"/>
      <c r="P100" s="4"/>
      <c r="Q100" s="30"/>
      <c r="R100" s="4"/>
      <c r="S100" s="30"/>
      <c r="T100" s="4"/>
      <c r="U100" s="30"/>
      <c r="V100" s="34"/>
      <c r="W100" s="62"/>
      <c r="X100" s="1"/>
      <c r="Y100" s="1"/>
    </row>
    <row r="101" spans="1:25" ht="31.5" customHeight="1" x14ac:dyDescent="0.25">
      <c r="A101" s="400"/>
      <c r="B101" s="23"/>
      <c r="C101" s="24"/>
      <c r="D101" s="29"/>
      <c r="E101" s="453"/>
      <c r="F101" s="461" t="s">
        <v>115</v>
      </c>
      <c r="G101" s="461"/>
      <c r="H101" s="108"/>
      <c r="I101" s="84"/>
      <c r="J101" s="126"/>
      <c r="K101" s="83"/>
      <c r="M101" s="83"/>
      <c r="O101" s="83"/>
      <c r="Q101" s="30"/>
      <c r="S101" s="30"/>
      <c r="U101" s="30"/>
      <c r="W101" s="62"/>
      <c r="X101" s="1"/>
      <c r="Y101" s="1"/>
    </row>
    <row r="102" spans="1:25" x14ac:dyDescent="0.25">
      <c r="A102" s="400"/>
      <c r="B102" s="23"/>
      <c r="C102" s="24"/>
      <c r="D102" s="29"/>
      <c r="E102" s="453"/>
      <c r="F102" s="459" t="s">
        <v>116</v>
      </c>
      <c r="G102" s="459"/>
      <c r="H102" s="40"/>
      <c r="I102" s="22"/>
      <c r="J102" s="4"/>
      <c r="K102" s="30"/>
      <c r="L102" s="4"/>
      <c r="M102" s="30"/>
      <c r="N102" s="4"/>
      <c r="O102" s="30"/>
      <c r="P102" s="4"/>
      <c r="Q102" s="30"/>
      <c r="R102" s="4"/>
      <c r="S102" s="30"/>
      <c r="T102" s="4"/>
      <c r="U102" s="30"/>
      <c r="V102" s="4"/>
      <c r="W102" s="62"/>
      <c r="X102" s="1"/>
      <c r="Y102" s="1"/>
    </row>
    <row r="103" spans="1:25" ht="82.5" customHeight="1" x14ac:dyDescent="0.25">
      <c r="A103" s="400"/>
      <c r="B103" s="23"/>
      <c r="C103" s="24"/>
      <c r="D103" s="107"/>
      <c r="E103" s="28"/>
      <c r="F103" s="466" t="s">
        <v>117</v>
      </c>
      <c r="G103" s="466"/>
      <c r="H103" s="111" t="s">
        <v>118</v>
      </c>
      <c r="I103" s="89" t="s">
        <v>119</v>
      </c>
      <c r="J103" s="4">
        <v>390000000</v>
      </c>
      <c r="K103" s="87" t="s">
        <v>120</v>
      </c>
      <c r="L103" s="4">
        <v>450000000</v>
      </c>
      <c r="M103" s="87" t="s">
        <v>120</v>
      </c>
      <c r="N103" s="4">
        <v>460000000</v>
      </c>
      <c r="O103" s="87" t="s">
        <v>183</v>
      </c>
      <c r="P103" s="4">
        <v>400000000</v>
      </c>
      <c r="Q103" s="50" t="s">
        <v>184</v>
      </c>
      <c r="R103" s="4">
        <v>620000000</v>
      </c>
      <c r="S103" s="50" t="s">
        <v>184</v>
      </c>
      <c r="T103" s="4">
        <v>650000000</v>
      </c>
      <c r="U103" s="50" t="s">
        <v>372</v>
      </c>
      <c r="V103" s="4">
        <f>J103+L103+N103+P103+R103+T103</f>
        <v>2970000000</v>
      </c>
      <c r="W103" s="64"/>
      <c r="X103" s="1"/>
      <c r="Y103" s="1"/>
    </row>
    <row r="104" spans="1:25" ht="52.5" customHeight="1" x14ac:dyDescent="0.25">
      <c r="A104" s="26"/>
      <c r="B104" s="44"/>
      <c r="C104" s="301" t="s">
        <v>262</v>
      </c>
      <c r="D104" s="531"/>
      <c r="E104" s="532"/>
      <c r="F104" s="533"/>
      <c r="G104" s="533"/>
      <c r="H104" s="303">
        <v>0.754</v>
      </c>
      <c r="I104" s="306">
        <v>1</v>
      </c>
      <c r="J104" s="305"/>
      <c r="K104" s="306">
        <v>1</v>
      </c>
      <c r="L104" s="305"/>
      <c r="M104" s="306">
        <v>1</v>
      </c>
      <c r="N104" s="305"/>
      <c r="O104" s="306">
        <v>1</v>
      </c>
      <c r="P104" s="305"/>
      <c r="Q104" s="306">
        <v>1</v>
      </c>
      <c r="R104" s="305"/>
      <c r="S104" s="306">
        <v>1</v>
      </c>
      <c r="T104" s="305"/>
      <c r="U104" s="306">
        <v>1</v>
      </c>
      <c r="V104" s="305"/>
      <c r="W104" s="307"/>
      <c r="X104" s="1"/>
      <c r="Y104" s="1"/>
    </row>
    <row r="105" spans="1:25" x14ac:dyDescent="0.25">
      <c r="A105" s="300"/>
      <c r="B105" s="300"/>
      <c r="C105" s="400"/>
      <c r="D105" s="29">
        <v>3</v>
      </c>
      <c r="E105" s="458" t="s">
        <v>121</v>
      </c>
      <c r="F105" s="459" t="s">
        <v>111</v>
      </c>
      <c r="G105" s="459"/>
      <c r="H105" s="7"/>
      <c r="I105" s="7"/>
      <c r="J105" s="5"/>
      <c r="K105" s="5"/>
      <c r="L105" s="5"/>
      <c r="M105" s="5"/>
      <c r="N105" s="4"/>
      <c r="O105" s="5"/>
      <c r="P105" s="4"/>
      <c r="Q105" s="4"/>
      <c r="R105" s="4"/>
      <c r="S105" s="4"/>
      <c r="T105" s="4"/>
      <c r="U105" s="4"/>
      <c r="V105" s="4"/>
      <c r="W105" s="62"/>
      <c r="X105" s="1"/>
      <c r="Y105" s="1"/>
    </row>
    <row r="106" spans="1:25" ht="40.5" customHeight="1" x14ac:dyDescent="0.25">
      <c r="A106" s="300"/>
      <c r="B106" s="300"/>
      <c r="C106" s="109"/>
      <c r="D106" s="29"/>
      <c r="E106" s="453"/>
      <c r="F106" s="466" t="s">
        <v>122</v>
      </c>
      <c r="G106" s="466"/>
      <c r="H106" s="118"/>
      <c r="I106" s="118"/>
      <c r="J106" s="87"/>
      <c r="K106" s="87"/>
      <c r="L106" s="87"/>
      <c r="M106" s="87"/>
      <c r="N106" s="202"/>
      <c r="O106" s="87"/>
      <c r="P106" s="202"/>
      <c r="Q106" s="50"/>
      <c r="R106" s="202"/>
      <c r="S106" s="50"/>
      <c r="T106" s="202"/>
      <c r="U106" s="50"/>
      <c r="V106" s="202"/>
      <c r="W106" s="64"/>
      <c r="X106" s="1"/>
      <c r="Y106" s="10"/>
    </row>
    <row r="107" spans="1:25" x14ac:dyDescent="0.25">
      <c r="A107" s="300"/>
      <c r="B107" s="300"/>
      <c r="C107" s="479"/>
      <c r="D107" s="29"/>
      <c r="E107" s="464"/>
      <c r="F107" s="459" t="s">
        <v>21</v>
      </c>
      <c r="G107" s="459"/>
      <c r="H107" s="67"/>
      <c r="I107" s="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62"/>
      <c r="X107" s="1"/>
      <c r="Y107" s="1"/>
    </row>
    <row r="108" spans="1:25" ht="44.25" customHeight="1" x14ac:dyDescent="0.25">
      <c r="A108" s="300"/>
      <c r="B108" s="300"/>
      <c r="C108" s="479"/>
      <c r="D108" s="107"/>
      <c r="E108" s="465"/>
      <c r="F108" s="466" t="s">
        <v>123</v>
      </c>
      <c r="G108" s="466"/>
      <c r="H108" s="107" t="s">
        <v>168</v>
      </c>
      <c r="I108" s="86"/>
      <c r="J108" s="39"/>
      <c r="K108" s="82" t="s">
        <v>124</v>
      </c>
      <c r="L108" s="6">
        <v>101925000</v>
      </c>
      <c r="M108" s="82" t="s">
        <v>124</v>
      </c>
      <c r="N108" s="6">
        <v>110000000</v>
      </c>
      <c r="O108" s="82" t="s">
        <v>185</v>
      </c>
      <c r="P108" s="6">
        <v>100000000</v>
      </c>
      <c r="Q108" s="6" t="s">
        <v>185</v>
      </c>
      <c r="R108" s="6">
        <v>175000000</v>
      </c>
      <c r="S108" s="6" t="s">
        <v>185</v>
      </c>
      <c r="T108" s="6">
        <v>280000000</v>
      </c>
      <c r="U108" s="39" t="s">
        <v>373</v>
      </c>
      <c r="V108" s="6">
        <f>J106+L108+N108+P108+R108+T108</f>
        <v>766925000</v>
      </c>
      <c r="W108" s="65"/>
      <c r="X108" s="1"/>
      <c r="Y108" s="10"/>
    </row>
    <row r="109" spans="1:25" x14ac:dyDescent="0.25">
      <c r="A109" s="26"/>
      <c r="B109" s="26"/>
      <c r="C109" s="523" t="s">
        <v>263</v>
      </c>
      <c r="D109" s="485"/>
      <c r="E109" s="486"/>
      <c r="F109" s="485"/>
      <c r="G109" s="486"/>
      <c r="H109" s="565"/>
      <c r="I109" s="560" t="s">
        <v>361</v>
      </c>
      <c r="J109" s="565"/>
      <c r="K109" s="560" t="s">
        <v>361</v>
      </c>
      <c r="L109" s="565"/>
      <c r="M109" s="560" t="s">
        <v>361</v>
      </c>
      <c r="N109" s="565"/>
      <c r="O109" s="560" t="s">
        <v>361</v>
      </c>
      <c r="P109" s="565"/>
      <c r="Q109" s="560" t="s">
        <v>361</v>
      </c>
      <c r="R109" s="565"/>
      <c r="S109" s="560" t="s">
        <v>361</v>
      </c>
      <c r="T109" s="565"/>
      <c r="U109" s="560" t="s">
        <v>361</v>
      </c>
      <c r="V109" s="562"/>
      <c r="W109" s="563"/>
      <c r="X109" s="1"/>
      <c r="Y109" s="1"/>
    </row>
    <row r="110" spans="1:25" s="240" customFormat="1" ht="30" customHeight="1" x14ac:dyDescent="0.25">
      <c r="A110" s="308"/>
      <c r="B110" s="308"/>
      <c r="C110" s="433"/>
      <c r="D110" s="487"/>
      <c r="E110" s="488"/>
      <c r="F110" s="487"/>
      <c r="G110" s="488"/>
      <c r="H110" s="566"/>
      <c r="I110" s="561"/>
      <c r="J110" s="566"/>
      <c r="K110" s="561"/>
      <c r="L110" s="566"/>
      <c r="M110" s="561"/>
      <c r="N110" s="566"/>
      <c r="O110" s="561"/>
      <c r="P110" s="566"/>
      <c r="Q110" s="561"/>
      <c r="R110" s="566"/>
      <c r="S110" s="561"/>
      <c r="T110" s="566"/>
      <c r="U110" s="561"/>
      <c r="V110" s="561"/>
      <c r="W110" s="564"/>
      <c r="X110" s="239"/>
      <c r="Y110" s="239"/>
    </row>
    <row r="111" spans="1:25" ht="18" customHeight="1" x14ac:dyDescent="0.25">
      <c r="A111" s="26"/>
      <c r="B111" s="26"/>
      <c r="C111" s="299"/>
      <c r="D111" s="41">
        <v>4</v>
      </c>
      <c r="E111" s="458" t="s">
        <v>125</v>
      </c>
      <c r="F111" s="462" t="s">
        <v>111</v>
      </c>
      <c r="G111" s="462"/>
      <c r="H111" s="298"/>
      <c r="I111" s="298"/>
      <c r="J111" s="34"/>
      <c r="K111" s="117"/>
      <c r="L111" s="34"/>
      <c r="M111" s="116"/>
      <c r="N111" s="34"/>
      <c r="O111" s="116"/>
      <c r="P111" s="34"/>
      <c r="Q111" s="48"/>
      <c r="R111" s="34"/>
      <c r="S111" s="48"/>
      <c r="T111" s="34"/>
      <c r="U111" s="48"/>
      <c r="V111" s="34"/>
      <c r="W111" s="36"/>
      <c r="X111" s="1"/>
      <c r="Y111" s="1"/>
    </row>
    <row r="112" spans="1:25" ht="45.75" customHeight="1" x14ac:dyDescent="0.25">
      <c r="A112" s="477"/>
      <c r="B112" s="481"/>
      <c r="C112" s="300"/>
      <c r="D112" s="29"/>
      <c r="E112" s="453"/>
      <c r="F112" s="461" t="s">
        <v>126</v>
      </c>
      <c r="G112" s="461"/>
      <c r="H112" s="236"/>
      <c r="I112" s="236"/>
      <c r="J112" s="126"/>
      <c r="K112" s="83"/>
      <c r="L112" s="105"/>
      <c r="M112" s="83"/>
      <c r="N112" s="105"/>
      <c r="O112" s="83"/>
      <c r="P112" s="105"/>
      <c r="Q112" s="5"/>
      <c r="R112" s="105"/>
      <c r="S112" s="5"/>
      <c r="T112" s="105"/>
      <c r="U112" s="5"/>
      <c r="V112" s="105"/>
      <c r="W112" s="2"/>
      <c r="X112" s="1"/>
      <c r="Y112" s="1"/>
    </row>
    <row r="113" spans="1:25" x14ac:dyDescent="0.25">
      <c r="A113" s="477"/>
      <c r="B113" s="481"/>
      <c r="C113" s="296"/>
      <c r="D113" s="29"/>
      <c r="E113" s="294"/>
      <c r="F113" s="459" t="s">
        <v>21</v>
      </c>
      <c r="G113" s="459"/>
      <c r="H113" s="67"/>
      <c r="I113" s="3"/>
      <c r="J113" s="4"/>
      <c r="K113" s="4"/>
      <c r="L113" s="4"/>
      <c r="M113" s="4"/>
      <c r="N113" s="4"/>
      <c r="O113" s="4"/>
      <c r="P113" s="105"/>
      <c r="Q113" s="4"/>
      <c r="R113" s="4"/>
      <c r="S113" s="4"/>
      <c r="T113" s="4"/>
      <c r="U113" s="4"/>
      <c r="V113" s="4"/>
      <c r="W113" s="2"/>
      <c r="X113" s="1"/>
      <c r="Y113" s="10"/>
    </row>
    <row r="114" spans="1:25" ht="35.25" customHeight="1" x14ac:dyDescent="0.25">
      <c r="A114" s="477"/>
      <c r="B114" s="481"/>
      <c r="C114" s="296"/>
      <c r="D114" s="29"/>
      <c r="E114" s="294"/>
      <c r="F114" s="461" t="s">
        <v>280</v>
      </c>
      <c r="G114" s="461"/>
      <c r="H114" s="85" t="s">
        <v>190</v>
      </c>
      <c r="I114" s="85" t="s">
        <v>190</v>
      </c>
      <c r="J114" s="4">
        <v>213310000</v>
      </c>
      <c r="K114" s="85" t="s">
        <v>191</v>
      </c>
      <c r="L114" s="13">
        <v>220000000</v>
      </c>
      <c r="M114" s="85" t="s">
        <v>191</v>
      </c>
      <c r="N114" s="4">
        <v>260000000</v>
      </c>
      <c r="O114" s="85" t="s">
        <v>191</v>
      </c>
      <c r="P114" s="4">
        <v>340000000</v>
      </c>
      <c r="Q114" s="85" t="s">
        <v>191</v>
      </c>
      <c r="R114" s="4">
        <v>350000000</v>
      </c>
      <c r="S114" s="4" t="s">
        <v>304</v>
      </c>
      <c r="T114" s="4">
        <v>360000000</v>
      </c>
      <c r="U114" s="85" t="s">
        <v>306</v>
      </c>
      <c r="V114" s="4">
        <f>J114+L114+N114+P114+R114+T114</f>
        <v>1743310000</v>
      </c>
      <c r="W114" s="2"/>
      <c r="X114" s="1"/>
      <c r="Y114" s="1"/>
    </row>
    <row r="115" spans="1:25" x14ac:dyDescent="0.25">
      <c r="A115" s="300"/>
      <c r="B115" s="26"/>
      <c r="C115" s="300"/>
      <c r="D115" s="41">
        <v>5</v>
      </c>
      <c r="E115" s="458" t="s">
        <v>127</v>
      </c>
      <c r="F115" s="462" t="s">
        <v>111</v>
      </c>
      <c r="G115" s="462"/>
      <c r="H115" s="298"/>
      <c r="I115" s="298"/>
      <c r="J115" s="34"/>
      <c r="K115" s="117"/>
      <c r="L115" s="34"/>
      <c r="M115" s="116"/>
      <c r="N115" s="34"/>
      <c r="O115" s="116"/>
      <c r="P115" s="34"/>
      <c r="Q115" s="48"/>
      <c r="R115" s="34"/>
      <c r="S115" s="48"/>
      <c r="T115" s="34"/>
      <c r="U115" s="48"/>
      <c r="V115" s="34"/>
      <c r="W115" s="36"/>
      <c r="X115" s="1"/>
      <c r="Y115" s="1"/>
    </row>
    <row r="116" spans="1:25" ht="55.5" customHeight="1" x14ac:dyDescent="0.25">
      <c r="A116" s="300"/>
      <c r="B116" s="300"/>
      <c r="C116" s="300"/>
      <c r="D116" s="29"/>
      <c r="E116" s="453"/>
      <c r="F116" s="466" t="s">
        <v>128</v>
      </c>
      <c r="G116" s="466"/>
      <c r="H116" s="118"/>
      <c r="I116" s="118"/>
      <c r="J116" s="203"/>
      <c r="K116" s="87"/>
      <c r="L116" s="202"/>
      <c r="M116" s="87"/>
      <c r="N116" s="202"/>
      <c r="O116" s="87"/>
      <c r="P116" s="202"/>
      <c r="Q116" s="50"/>
      <c r="R116" s="202"/>
      <c r="S116" s="50"/>
      <c r="T116" s="202"/>
      <c r="U116" s="50"/>
      <c r="V116" s="202"/>
      <c r="W116" s="256"/>
      <c r="X116" s="1"/>
      <c r="Y116" s="1"/>
    </row>
    <row r="117" spans="1:25" x14ac:dyDescent="0.25">
      <c r="A117" s="300"/>
      <c r="B117" s="300"/>
      <c r="C117" s="391"/>
      <c r="D117" s="29"/>
      <c r="E117" s="398"/>
      <c r="F117" s="459" t="s">
        <v>21</v>
      </c>
      <c r="G117" s="459"/>
      <c r="H117" s="67"/>
      <c r="I117" s="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2"/>
      <c r="X117" s="1"/>
      <c r="Y117" s="10"/>
    </row>
    <row r="118" spans="1:25" ht="63" customHeight="1" x14ac:dyDescent="0.25">
      <c r="A118" s="300"/>
      <c r="B118" s="300"/>
      <c r="C118" s="253"/>
      <c r="D118" s="29"/>
      <c r="E118" s="255"/>
      <c r="F118" s="460" t="s">
        <v>282</v>
      </c>
      <c r="G118" s="461"/>
      <c r="H118" s="254" t="s">
        <v>190</v>
      </c>
      <c r="I118" s="85" t="s">
        <v>186</v>
      </c>
      <c r="J118" s="4">
        <v>163250000</v>
      </c>
      <c r="K118" s="85" t="s">
        <v>186</v>
      </c>
      <c r="L118" s="4">
        <v>150000000</v>
      </c>
      <c r="M118" s="85" t="s">
        <v>186</v>
      </c>
      <c r="N118" s="4">
        <v>165000000</v>
      </c>
      <c r="O118" s="85" t="s">
        <v>191</v>
      </c>
      <c r="P118" s="4">
        <v>325000000</v>
      </c>
      <c r="Q118" s="85" t="s">
        <v>191</v>
      </c>
      <c r="R118" s="4">
        <v>300000000</v>
      </c>
      <c r="S118" s="85" t="s">
        <v>191</v>
      </c>
      <c r="T118" s="4">
        <v>350000000</v>
      </c>
      <c r="U118" s="85" t="s">
        <v>281</v>
      </c>
      <c r="V118" s="4">
        <f>J118+L118+N118+P118+R118+T118</f>
        <v>1453250000</v>
      </c>
      <c r="W118" s="2"/>
      <c r="X118" s="1"/>
      <c r="Y118" s="10"/>
    </row>
    <row r="119" spans="1:25" ht="23.25" customHeight="1" x14ac:dyDescent="0.25">
      <c r="A119" s="300"/>
      <c r="B119" s="300"/>
      <c r="C119" s="23"/>
      <c r="D119" s="29"/>
      <c r="E119" s="27"/>
      <c r="F119" s="475" t="s">
        <v>305</v>
      </c>
      <c r="G119" s="466"/>
      <c r="H119" s="261" t="s">
        <v>186</v>
      </c>
      <c r="I119" s="261" t="s">
        <v>186</v>
      </c>
      <c r="J119" s="222"/>
      <c r="K119" s="261" t="s">
        <v>186</v>
      </c>
      <c r="L119" s="159"/>
      <c r="M119" s="261" t="s">
        <v>75</v>
      </c>
      <c r="N119" s="262"/>
      <c r="O119" s="261" t="s">
        <v>75</v>
      </c>
      <c r="P119" s="159"/>
      <c r="Q119" s="261" t="s">
        <v>75</v>
      </c>
      <c r="R119" s="159"/>
      <c r="S119" s="261" t="s">
        <v>75</v>
      </c>
      <c r="T119" s="159"/>
      <c r="U119" s="261" t="s">
        <v>191</v>
      </c>
      <c r="W119" s="2"/>
      <c r="X119" s="1"/>
      <c r="Y119" s="1"/>
    </row>
    <row r="120" spans="1:25" s="318" customFormat="1" ht="57" customHeight="1" x14ac:dyDescent="0.25">
      <c r="A120" s="394"/>
      <c r="B120" s="286" t="s">
        <v>129</v>
      </c>
      <c r="C120" s="297" t="s">
        <v>335</v>
      </c>
      <c r="D120" s="41"/>
      <c r="E120" s="314"/>
      <c r="F120" s="549"/>
      <c r="G120" s="550"/>
      <c r="H120" s="319" t="s">
        <v>130</v>
      </c>
      <c r="I120" s="320" t="s">
        <v>131</v>
      </c>
      <c r="J120" s="321"/>
      <c r="K120" s="324" t="s">
        <v>134</v>
      </c>
      <c r="L120" s="321"/>
      <c r="M120" s="324" t="s">
        <v>134</v>
      </c>
      <c r="N120" s="321"/>
      <c r="O120" s="324" t="s">
        <v>362</v>
      </c>
      <c r="P120" s="321"/>
      <c r="Q120" s="324" t="s">
        <v>362</v>
      </c>
      <c r="R120" s="321"/>
      <c r="S120" s="324" t="s">
        <v>362</v>
      </c>
      <c r="T120" s="321"/>
      <c r="U120" s="321" t="s">
        <v>363</v>
      </c>
      <c r="V120" s="315"/>
      <c r="W120" s="316"/>
      <c r="X120" s="317"/>
      <c r="Y120" s="317"/>
    </row>
    <row r="121" spans="1:25" ht="57" customHeight="1" x14ac:dyDescent="0.25">
      <c r="A121" s="400"/>
      <c r="B121" s="300"/>
      <c r="C121" s="286" t="s">
        <v>334</v>
      </c>
      <c r="D121" s="41"/>
      <c r="E121" s="322"/>
      <c r="F121" s="549"/>
      <c r="G121" s="550"/>
      <c r="H121" s="319" t="s">
        <v>132</v>
      </c>
      <c r="I121" s="319" t="s">
        <v>133</v>
      </c>
      <c r="J121" s="323"/>
      <c r="K121" s="324" t="s">
        <v>134</v>
      </c>
      <c r="L121" s="323"/>
      <c r="M121" s="324" t="s">
        <v>134</v>
      </c>
      <c r="N121" s="323"/>
      <c r="O121" s="324" t="s">
        <v>130</v>
      </c>
      <c r="P121" s="323"/>
      <c r="Q121" s="321" t="s">
        <v>135</v>
      </c>
      <c r="R121" s="323"/>
      <c r="S121" s="321" t="s">
        <v>136</v>
      </c>
      <c r="T121" s="323"/>
      <c r="U121" s="321" t="s">
        <v>331</v>
      </c>
      <c r="V121" s="323"/>
      <c r="W121" s="287"/>
      <c r="X121" s="1"/>
      <c r="Y121" s="1"/>
    </row>
    <row r="122" spans="1:25" x14ac:dyDescent="0.25">
      <c r="A122" s="400"/>
      <c r="B122" s="300"/>
      <c r="C122" s="300"/>
      <c r="D122" s="41">
        <v>6</v>
      </c>
      <c r="E122" s="458" t="s">
        <v>137</v>
      </c>
      <c r="F122" s="482" t="s">
        <v>83</v>
      </c>
      <c r="G122" s="482"/>
      <c r="H122" s="33"/>
      <c r="I122" s="47"/>
      <c r="J122" s="34"/>
      <c r="K122" s="47"/>
      <c r="L122" s="34"/>
      <c r="M122" s="47"/>
      <c r="N122" s="34"/>
      <c r="O122" s="47"/>
      <c r="P122" s="34"/>
      <c r="Q122" s="34"/>
      <c r="R122" s="34"/>
      <c r="S122" s="34"/>
      <c r="T122" s="34"/>
      <c r="U122" s="34"/>
      <c r="V122" s="34"/>
      <c r="W122" s="36"/>
      <c r="X122" s="1"/>
      <c r="Y122" s="1"/>
    </row>
    <row r="123" spans="1:25" ht="42" customHeight="1" x14ac:dyDescent="0.25">
      <c r="A123" s="400"/>
      <c r="B123" s="400"/>
      <c r="C123" s="300"/>
      <c r="D123" s="29"/>
      <c r="E123" s="453"/>
      <c r="F123" s="461" t="s">
        <v>138</v>
      </c>
      <c r="G123" s="461"/>
      <c r="H123" s="236">
        <v>1</v>
      </c>
      <c r="I123" s="83">
        <v>1</v>
      </c>
      <c r="J123" s="126"/>
      <c r="K123" s="83">
        <v>1</v>
      </c>
      <c r="L123" s="105"/>
      <c r="M123" s="83">
        <v>1</v>
      </c>
      <c r="N123" s="105"/>
      <c r="O123" s="83">
        <v>1</v>
      </c>
      <c r="P123" s="105"/>
      <c r="Q123" s="83">
        <v>1</v>
      </c>
      <c r="R123" s="105"/>
      <c r="S123" s="83">
        <v>1</v>
      </c>
      <c r="T123" s="105"/>
      <c r="U123" s="83">
        <v>1</v>
      </c>
      <c r="V123" s="105"/>
      <c r="W123" s="2"/>
      <c r="X123" s="1"/>
      <c r="Y123" s="1"/>
    </row>
    <row r="124" spans="1:25" x14ac:dyDescent="0.25">
      <c r="A124" s="400"/>
      <c r="B124" s="400"/>
      <c r="C124" s="403"/>
      <c r="D124" s="29"/>
      <c r="E124" s="453"/>
      <c r="F124" s="459" t="s">
        <v>116</v>
      </c>
      <c r="G124" s="459"/>
      <c r="H124" s="402"/>
      <c r="I124" s="21"/>
      <c r="J124" s="4"/>
      <c r="K124" s="21"/>
      <c r="L124" s="4"/>
      <c r="M124" s="21"/>
      <c r="N124" s="4"/>
      <c r="O124" s="21"/>
      <c r="P124" s="4"/>
      <c r="Q124" s="4"/>
      <c r="R124" s="4"/>
      <c r="S124" s="4"/>
      <c r="T124" s="4"/>
      <c r="U124" s="4"/>
      <c r="V124" s="4"/>
      <c r="W124" s="2"/>
      <c r="X124" s="1"/>
      <c r="Y124" s="1"/>
    </row>
    <row r="125" spans="1:25" ht="35.25" customHeight="1" x14ac:dyDescent="0.25">
      <c r="A125" s="95"/>
      <c r="B125" s="95"/>
      <c r="C125" s="397"/>
      <c r="D125" s="107"/>
      <c r="E125" s="399"/>
      <c r="F125" s="466" t="s">
        <v>139</v>
      </c>
      <c r="G125" s="466"/>
      <c r="H125" s="114" t="s">
        <v>190</v>
      </c>
      <c r="I125" s="110" t="s">
        <v>190</v>
      </c>
      <c r="J125" s="6">
        <v>223251150</v>
      </c>
      <c r="K125" s="110" t="s">
        <v>178</v>
      </c>
      <c r="L125" s="6">
        <v>300000000</v>
      </c>
      <c r="M125" s="110" t="s">
        <v>178</v>
      </c>
      <c r="N125" s="6">
        <v>360000000</v>
      </c>
      <c r="O125" s="110" t="s">
        <v>178</v>
      </c>
      <c r="P125" s="6">
        <v>275000000</v>
      </c>
      <c r="Q125" s="110" t="s">
        <v>178</v>
      </c>
      <c r="R125" s="6">
        <v>500000000</v>
      </c>
      <c r="S125" s="110" t="s">
        <v>178</v>
      </c>
      <c r="T125" s="6">
        <v>550000000</v>
      </c>
      <c r="U125" s="110" t="s">
        <v>322</v>
      </c>
      <c r="V125" s="6">
        <f>J125+L125+N125+P125+R125+T125</f>
        <v>2208251150</v>
      </c>
      <c r="W125" s="6"/>
      <c r="X125" s="1"/>
      <c r="Y125" s="1"/>
    </row>
    <row r="126" spans="1:25" ht="63.75" customHeight="1" x14ac:dyDescent="0.25">
      <c r="A126" s="400"/>
      <c r="B126" s="395" t="s">
        <v>140</v>
      </c>
      <c r="C126" s="422" t="s">
        <v>141</v>
      </c>
      <c r="D126" s="29"/>
      <c r="E126" s="121"/>
      <c r="F126" s="551"/>
      <c r="G126" s="552"/>
      <c r="H126" s="289" t="s">
        <v>142</v>
      </c>
      <c r="I126" s="289" t="s">
        <v>143</v>
      </c>
      <c r="J126" s="290"/>
      <c r="K126" s="291" t="s">
        <v>144</v>
      </c>
      <c r="L126" s="290"/>
      <c r="M126" s="291" t="s">
        <v>145</v>
      </c>
      <c r="N126" s="290"/>
      <c r="O126" s="291" t="s">
        <v>146</v>
      </c>
      <c r="P126" s="290"/>
      <c r="Q126" s="291" t="s">
        <v>147</v>
      </c>
      <c r="R126" s="290"/>
      <c r="S126" s="291" t="s">
        <v>148</v>
      </c>
      <c r="T126" s="290"/>
      <c r="U126" s="291" t="s">
        <v>148</v>
      </c>
      <c r="V126" s="290"/>
      <c r="W126" s="292"/>
      <c r="X126" s="1"/>
      <c r="Y126" s="1"/>
    </row>
    <row r="127" spans="1:25" ht="16.5" customHeight="1" x14ac:dyDescent="0.25">
      <c r="A127" s="26"/>
      <c r="B127" s="26"/>
      <c r="C127" s="288"/>
      <c r="D127" s="345">
        <v>7</v>
      </c>
      <c r="E127" s="483" t="s">
        <v>149</v>
      </c>
      <c r="F127" s="462" t="s">
        <v>278</v>
      </c>
      <c r="G127" s="462"/>
      <c r="H127" s="42"/>
      <c r="I127" s="42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6"/>
      <c r="X127" s="1"/>
      <c r="Y127" s="1"/>
    </row>
    <row r="128" spans="1:25" ht="66.75" customHeight="1" x14ac:dyDescent="0.25">
      <c r="A128" s="300"/>
      <c r="B128" s="300"/>
      <c r="C128" s="26"/>
      <c r="D128" s="346"/>
      <c r="E128" s="484"/>
      <c r="F128" s="472" t="s">
        <v>201</v>
      </c>
      <c r="G128" s="472"/>
      <c r="H128" s="409">
        <v>1</v>
      </c>
      <c r="I128" s="410">
        <v>1</v>
      </c>
      <c r="J128" s="203"/>
      <c r="K128" s="87">
        <v>1</v>
      </c>
      <c r="L128" s="202"/>
      <c r="M128" s="87">
        <v>1</v>
      </c>
      <c r="N128" s="202"/>
      <c r="O128" s="87">
        <v>1</v>
      </c>
      <c r="P128" s="202"/>
      <c r="Q128" s="87">
        <v>1</v>
      </c>
      <c r="R128" s="202"/>
      <c r="S128" s="411">
        <v>1</v>
      </c>
      <c r="T128" s="202"/>
      <c r="U128" s="411">
        <v>1</v>
      </c>
      <c r="V128" s="202"/>
      <c r="W128" s="376"/>
      <c r="X128" s="16"/>
      <c r="Y128" s="16"/>
    </row>
    <row r="129" spans="1:25" ht="19.5" customHeight="1" x14ac:dyDescent="0.25">
      <c r="A129" s="300"/>
      <c r="B129" s="300"/>
      <c r="C129" s="26"/>
      <c r="D129" s="346"/>
      <c r="E129" s="14"/>
      <c r="F129" s="480" t="s">
        <v>21</v>
      </c>
      <c r="G129" s="480"/>
      <c r="H129" s="68"/>
      <c r="I129" s="17"/>
      <c r="J129" s="4"/>
      <c r="K129" s="15"/>
      <c r="L129" s="4"/>
      <c r="M129" s="15"/>
      <c r="N129" s="4"/>
      <c r="O129" s="15"/>
      <c r="P129" s="4"/>
      <c r="Q129" s="4"/>
      <c r="R129" s="4"/>
      <c r="S129" s="4"/>
      <c r="T129" s="4"/>
      <c r="U129" s="4"/>
      <c r="V129" s="4"/>
      <c r="W129" s="26"/>
      <c r="X129" s="16"/>
      <c r="Y129" s="18"/>
    </row>
    <row r="130" spans="1:25" ht="43.5" customHeight="1" x14ac:dyDescent="0.25">
      <c r="A130" s="300"/>
      <c r="B130" s="300"/>
      <c r="C130" s="376"/>
      <c r="D130" s="347"/>
      <c r="E130" s="19"/>
      <c r="F130" s="472" t="s">
        <v>283</v>
      </c>
      <c r="G130" s="472"/>
      <c r="H130" s="115" t="s">
        <v>150</v>
      </c>
      <c r="I130" s="92" t="s">
        <v>151</v>
      </c>
      <c r="J130" s="55">
        <v>290000000</v>
      </c>
      <c r="K130" s="91" t="s">
        <v>152</v>
      </c>
      <c r="L130" s="128">
        <v>713000000</v>
      </c>
      <c r="M130" s="91" t="s">
        <v>153</v>
      </c>
      <c r="N130" s="20">
        <v>223000000</v>
      </c>
      <c r="O130" s="91" t="s">
        <v>324</v>
      </c>
      <c r="P130" s="20">
        <v>250000000</v>
      </c>
      <c r="Q130" s="91" t="s">
        <v>325</v>
      </c>
      <c r="R130" s="20">
        <v>340000000</v>
      </c>
      <c r="S130" s="91" t="s">
        <v>326</v>
      </c>
      <c r="T130" s="20">
        <v>500000000</v>
      </c>
      <c r="U130" s="45" t="s">
        <v>323</v>
      </c>
      <c r="V130" s="6">
        <f>J130+L130+N130+P130+R130+T130</f>
        <v>2316000000</v>
      </c>
      <c r="W130" s="256"/>
      <c r="X130" s="16"/>
      <c r="Y130" s="16"/>
    </row>
    <row r="131" spans="1:25" ht="49.5" customHeight="1" x14ac:dyDescent="0.25">
      <c r="A131" s="400"/>
      <c r="B131" s="120"/>
      <c r="C131" s="286" t="s">
        <v>264</v>
      </c>
      <c r="D131" s="107"/>
      <c r="E131" s="309"/>
      <c r="F131" s="549"/>
      <c r="G131" s="550"/>
      <c r="H131" s="313"/>
      <c r="I131" s="304">
        <v>0</v>
      </c>
      <c r="J131" s="305"/>
      <c r="K131" s="306">
        <v>0.2</v>
      </c>
      <c r="L131" s="305"/>
      <c r="M131" s="306">
        <v>0.4</v>
      </c>
      <c r="N131" s="305"/>
      <c r="O131" s="306">
        <v>0.6</v>
      </c>
      <c r="P131" s="305"/>
      <c r="Q131" s="306">
        <v>0.8</v>
      </c>
      <c r="R131" s="305"/>
      <c r="S131" s="306">
        <v>1</v>
      </c>
      <c r="T131" s="305"/>
      <c r="U131" s="306">
        <v>1</v>
      </c>
      <c r="V131" s="312"/>
      <c r="W131" s="326"/>
      <c r="X131" s="1"/>
      <c r="Y131" s="1"/>
    </row>
    <row r="132" spans="1:25" x14ac:dyDescent="0.25">
      <c r="A132" s="26"/>
      <c r="B132" s="26"/>
      <c r="C132" s="26"/>
      <c r="D132" s="29">
        <v>8</v>
      </c>
      <c r="E132" s="453" t="s">
        <v>154</v>
      </c>
      <c r="F132" s="459" t="s">
        <v>83</v>
      </c>
      <c r="G132" s="459"/>
      <c r="H132" s="3"/>
      <c r="I132" s="21"/>
      <c r="J132" s="4"/>
      <c r="K132" s="4"/>
      <c r="L132" s="4"/>
      <c r="M132" s="4"/>
      <c r="N132" s="4"/>
      <c r="O132" s="4"/>
      <c r="P132" s="4"/>
      <c r="Q132" s="4"/>
      <c r="R132" s="4"/>
      <c r="S132" s="85"/>
      <c r="T132" s="4"/>
      <c r="U132" s="4"/>
      <c r="V132" s="4"/>
      <c r="W132" s="2"/>
      <c r="X132" s="1"/>
      <c r="Y132" s="1"/>
    </row>
    <row r="133" spans="1:25" ht="51.75" customHeight="1" x14ac:dyDescent="0.25">
      <c r="A133" s="477"/>
      <c r="B133" s="478"/>
      <c r="C133" s="479"/>
      <c r="D133" s="348"/>
      <c r="E133" s="453"/>
      <c r="F133" s="524" t="s">
        <v>155</v>
      </c>
      <c r="G133" s="524"/>
      <c r="H133" s="236"/>
      <c r="I133" s="83"/>
      <c r="J133" s="126"/>
      <c r="K133" s="83"/>
      <c r="L133" s="105"/>
      <c r="M133" s="83"/>
      <c r="N133" s="105"/>
      <c r="O133" s="83"/>
      <c r="P133" s="105"/>
      <c r="Q133" s="83"/>
      <c r="R133" s="105"/>
      <c r="S133" s="83"/>
      <c r="T133" s="105"/>
      <c r="U133" s="83"/>
      <c r="V133" s="105"/>
      <c r="W133" s="2"/>
      <c r="X133" s="1"/>
      <c r="Y133" s="10"/>
    </row>
    <row r="134" spans="1:25" x14ac:dyDescent="0.25">
      <c r="A134" s="477"/>
      <c r="B134" s="478"/>
      <c r="C134" s="479"/>
      <c r="D134" s="348"/>
      <c r="E134" s="293"/>
      <c r="F134" s="525" t="s">
        <v>21</v>
      </c>
      <c r="G134" s="525"/>
      <c r="H134" s="67"/>
      <c r="I134" s="21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2"/>
      <c r="X134" s="1"/>
      <c r="Y134" s="10"/>
    </row>
    <row r="135" spans="1:25" ht="60.75" customHeight="1" x14ac:dyDescent="0.25">
      <c r="A135" s="477"/>
      <c r="B135" s="478"/>
      <c r="C135" s="472"/>
      <c r="D135" s="349"/>
      <c r="E135" s="295"/>
      <c r="F135" s="473" t="s">
        <v>384</v>
      </c>
      <c r="G135" s="454"/>
      <c r="H135" s="12"/>
      <c r="I135" s="110">
        <v>0</v>
      </c>
      <c r="J135" s="110">
        <v>0</v>
      </c>
      <c r="K135" s="110" t="s">
        <v>202</v>
      </c>
      <c r="L135" s="6">
        <v>150000000</v>
      </c>
      <c r="M135" s="110" t="s">
        <v>202</v>
      </c>
      <c r="N135" s="6">
        <v>200000000</v>
      </c>
      <c r="O135" s="430" t="s">
        <v>385</v>
      </c>
      <c r="P135" s="6">
        <v>450000000</v>
      </c>
      <c r="Q135" s="430" t="s">
        <v>385</v>
      </c>
      <c r="R135" s="6">
        <v>550000000</v>
      </c>
      <c r="S135" s="430" t="s">
        <v>385</v>
      </c>
      <c r="T135" s="6">
        <v>600000000</v>
      </c>
      <c r="U135" s="46" t="s">
        <v>386</v>
      </c>
      <c r="V135" s="6">
        <f>J135+L135+N135+P135+R135+T135</f>
        <v>1950000000</v>
      </c>
      <c r="W135" s="256"/>
      <c r="X135" s="1"/>
      <c r="Y135" s="1"/>
    </row>
    <row r="136" spans="1:25" s="240" customFormat="1" ht="55.5" customHeight="1" x14ac:dyDescent="0.25">
      <c r="A136" s="394"/>
      <c r="B136" s="392"/>
      <c r="C136" s="326" t="s">
        <v>332</v>
      </c>
      <c r="D136" s="349"/>
      <c r="E136" s="309"/>
      <c r="F136" s="310"/>
      <c r="G136" s="311"/>
      <c r="H136" s="428"/>
      <c r="I136" s="304">
        <v>0</v>
      </c>
      <c r="J136" s="305"/>
      <c r="K136" s="306">
        <v>0.2</v>
      </c>
      <c r="L136" s="305"/>
      <c r="M136" s="306">
        <v>0.4</v>
      </c>
      <c r="N136" s="305"/>
      <c r="O136" s="306">
        <v>0.6</v>
      </c>
      <c r="P136" s="305"/>
      <c r="Q136" s="306">
        <v>0.8</v>
      </c>
      <c r="R136" s="305"/>
      <c r="S136" s="306">
        <v>1</v>
      </c>
      <c r="T136" s="305"/>
      <c r="U136" s="306">
        <v>1</v>
      </c>
      <c r="V136" s="312"/>
      <c r="W136" s="287"/>
      <c r="X136" s="239"/>
      <c r="Y136" s="239"/>
    </row>
    <row r="137" spans="1:25" x14ac:dyDescent="0.25">
      <c r="A137" s="400"/>
      <c r="B137" s="119"/>
      <c r="C137" s="35"/>
      <c r="D137" s="41">
        <v>9</v>
      </c>
      <c r="E137" s="458" t="s">
        <v>177</v>
      </c>
      <c r="F137" s="462" t="s">
        <v>83</v>
      </c>
      <c r="G137" s="462"/>
      <c r="H137" s="69"/>
      <c r="I137" s="69"/>
      <c r="J137" s="34"/>
      <c r="K137" s="77"/>
      <c r="L137" s="34"/>
      <c r="M137" s="77"/>
      <c r="N137" s="34"/>
      <c r="O137" s="77"/>
      <c r="P137" s="34"/>
      <c r="Q137" s="34"/>
      <c r="R137" s="34"/>
      <c r="S137" s="34"/>
      <c r="T137" s="78"/>
      <c r="U137" s="34"/>
      <c r="V137" s="34"/>
      <c r="W137" s="36"/>
      <c r="X137" s="1"/>
      <c r="Y137" s="1"/>
    </row>
    <row r="138" spans="1:25" ht="37.5" customHeight="1" x14ac:dyDescent="0.25">
      <c r="A138" s="400"/>
      <c r="B138" s="119"/>
      <c r="C138" s="35"/>
      <c r="D138" s="29"/>
      <c r="E138" s="453"/>
      <c r="F138" s="461" t="s">
        <v>345</v>
      </c>
      <c r="G138" s="461"/>
      <c r="H138" s="108"/>
      <c r="I138" s="84"/>
      <c r="J138" s="126"/>
      <c r="K138" s="83"/>
      <c r="M138" s="83"/>
      <c r="O138" s="83"/>
      <c r="Q138" s="83"/>
      <c r="S138" s="5"/>
      <c r="U138" s="5"/>
      <c r="W138" s="2"/>
      <c r="X138" s="1"/>
      <c r="Y138" s="1"/>
    </row>
    <row r="139" spans="1:25" x14ac:dyDescent="0.25">
      <c r="A139" s="400"/>
      <c r="B139" s="102"/>
      <c r="C139" s="119"/>
      <c r="D139" s="29"/>
      <c r="E139" s="453"/>
      <c r="F139" s="459" t="s">
        <v>21</v>
      </c>
      <c r="G139" s="459"/>
      <c r="H139" s="81"/>
      <c r="I139" s="7"/>
      <c r="J139" s="4"/>
      <c r="K139" s="31"/>
      <c r="L139" s="4"/>
      <c r="M139" s="31"/>
      <c r="N139" s="4"/>
      <c r="O139" s="31"/>
      <c r="P139" s="4"/>
      <c r="Q139" s="4"/>
      <c r="R139" s="4"/>
      <c r="S139" s="4"/>
      <c r="T139" s="4"/>
      <c r="U139" s="4"/>
      <c r="V139" s="4"/>
      <c r="W139" s="2"/>
      <c r="X139" s="1"/>
      <c r="Y139" s="1"/>
    </row>
    <row r="140" spans="1:25" ht="55.5" customHeight="1" x14ac:dyDescent="0.25">
      <c r="A140" s="95"/>
      <c r="B140" s="103"/>
      <c r="C140" s="95"/>
      <c r="D140" s="107"/>
      <c r="E140" s="98"/>
      <c r="F140" s="474" t="s">
        <v>327</v>
      </c>
      <c r="G140" s="474"/>
      <c r="H140" s="112" t="s">
        <v>75</v>
      </c>
      <c r="I140" s="99" t="s">
        <v>91</v>
      </c>
      <c r="J140" s="4">
        <v>250300000</v>
      </c>
      <c r="K140" s="99" t="s">
        <v>85</v>
      </c>
      <c r="L140" s="4">
        <v>75000000</v>
      </c>
      <c r="M140" s="99" t="s">
        <v>85</v>
      </c>
      <c r="N140" s="4">
        <v>75000000</v>
      </c>
      <c r="O140" s="99" t="s">
        <v>186</v>
      </c>
      <c r="P140" s="4">
        <v>300000000</v>
      </c>
      <c r="Q140" s="6" t="s">
        <v>186</v>
      </c>
      <c r="R140" s="4">
        <v>300000000</v>
      </c>
      <c r="S140" s="6" t="s">
        <v>186</v>
      </c>
      <c r="T140" s="4">
        <v>470000000</v>
      </c>
      <c r="U140" s="99" t="s">
        <v>188</v>
      </c>
      <c r="V140" s="4">
        <f>J140+L140+N140+P140+R140+T140</f>
        <v>1470300000</v>
      </c>
      <c r="W140" s="256"/>
      <c r="X140" s="1"/>
      <c r="Y140" s="1"/>
    </row>
    <row r="141" spans="1:25" s="332" customFormat="1" ht="60.75" customHeight="1" x14ac:dyDescent="0.25">
      <c r="A141" s="286" t="s">
        <v>156</v>
      </c>
      <c r="B141" s="286" t="s">
        <v>157</v>
      </c>
      <c r="C141" s="286" t="s">
        <v>333</v>
      </c>
      <c r="D141" s="470" t="s">
        <v>158</v>
      </c>
      <c r="E141" s="471"/>
      <c r="F141" s="476"/>
      <c r="G141" s="476"/>
      <c r="H141" s="304">
        <v>1</v>
      </c>
      <c r="I141" s="329">
        <v>1</v>
      </c>
      <c r="J141" s="325"/>
      <c r="K141" s="329">
        <v>1</v>
      </c>
      <c r="L141" s="330"/>
      <c r="M141" s="329">
        <v>1</v>
      </c>
      <c r="N141" s="323"/>
      <c r="O141" s="329">
        <v>1</v>
      </c>
      <c r="P141" s="323"/>
      <c r="Q141" s="329">
        <v>1</v>
      </c>
      <c r="R141" s="323"/>
      <c r="S141" s="329">
        <v>1</v>
      </c>
      <c r="T141" s="323"/>
      <c r="U141" s="329">
        <v>1</v>
      </c>
      <c r="V141" s="323"/>
      <c r="W141" s="287" t="s">
        <v>18</v>
      </c>
      <c r="X141" s="331"/>
      <c r="Y141" s="331"/>
    </row>
    <row r="142" spans="1:25" x14ac:dyDescent="0.25">
      <c r="A142" s="299"/>
      <c r="B142" s="205"/>
      <c r="C142" s="49"/>
      <c r="D142" s="29">
        <v>1</v>
      </c>
      <c r="E142" s="453" t="s">
        <v>159</v>
      </c>
      <c r="F142" s="462" t="s">
        <v>83</v>
      </c>
      <c r="G142" s="462"/>
      <c r="H142" s="401"/>
      <c r="I142" s="33"/>
      <c r="J142" s="47"/>
      <c r="K142" s="66"/>
      <c r="L142" s="66"/>
      <c r="M142" s="117"/>
      <c r="N142" s="34"/>
      <c r="O142" s="117"/>
      <c r="P142" s="34"/>
      <c r="Q142" s="34"/>
      <c r="R142" s="34"/>
      <c r="S142" s="34"/>
      <c r="T142" s="34"/>
      <c r="U142" s="34"/>
      <c r="V142" s="34"/>
      <c r="W142" s="36"/>
      <c r="X142" s="1"/>
      <c r="Y142" s="1"/>
    </row>
    <row r="143" spans="1:25" ht="51" customHeight="1" x14ac:dyDescent="0.25">
      <c r="A143" s="300"/>
      <c r="B143" s="205"/>
      <c r="C143" s="26"/>
      <c r="D143" s="70"/>
      <c r="E143" s="453"/>
      <c r="F143" s="461" t="s">
        <v>160</v>
      </c>
      <c r="G143" s="461"/>
      <c r="H143" s="236"/>
      <c r="I143" s="236"/>
      <c r="J143" s="126"/>
      <c r="K143" s="83"/>
      <c r="L143" s="83"/>
      <c r="M143" s="83"/>
      <c r="N143" s="105"/>
      <c r="O143" s="83"/>
      <c r="P143" s="105"/>
      <c r="Q143" s="83"/>
      <c r="R143" s="105"/>
      <c r="S143" s="83"/>
      <c r="T143" s="105"/>
      <c r="U143" s="5"/>
      <c r="V143" s="105"/>
      <c r="W143" s="2"/>
      <c r="X143" s="1"/>
      <c r="Y143" s="1"/>
    </row>
    <row r="144" spans="1:25" x14ac:dyDescent="0.25">
      <c r="A144" s="300"/>
      <c r="B144" s="205"/>
      <c r="C144" s="26"/>
      <c r="D144" s="29"/>
      <c r="E144" s="398"/>
      <c r="F144" s="459" t="s">
        <v>21</v>
      </c>
      <c r="G144" s="459"/>
      <c r="H144" s="3"/>
      <c r="I144" s="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2"/>
      <c r="X144" s="1"/>
      <c r="Y144" s="10"/>
    </row>
    <row r="145" spans="1:25" ht="71.25" customHeight="1" x14ac:dyDescent="0.25">
      <c r="A145" s="300"/>
      <c r="B145" s="205"/>
      <c r="C145" s="26"/>
      <c r="D145" s="107"/>
      <c r="E145" s="399"/>
      <c r="F145" s="475" t="s">
        <v>390</v>
      </c>
      <c r="G145" s="466"/>
      <c r="H145" s="114" t="s">
        <v>161</v>
      </c>
      <c r="I145" s="114" t="s">
        <v>162</v>
      </c>
      <c r="J145" s="21">
        <v>184518000</v>
      </c>
      <c r="K145" s="87" t="s">
        <v>162</v>
      </c>
      <c r="L145" s="13">
        <v>190000000</v>
      </c>
      <c r="M145" s="87" t="s">
        <v>162</v>
      </c>
      <c r="N145" s="4">
        <v>195000000</v>
      </c>
      <c r="O145" s="123" t="s">
        <v>387</v>
      </c>
      <c r="P145" s="4">
        <v>324800000</v>
      </c>
      <c r="Q145" s="123" t="s">
        <v>387</v>
      </c>
      <c r="R145" s="4">
        <v>400000000</v>
      </c>
      <c r="S145" s="123" t="s">
        <v>388</v>
      </c>
      <c r="T145" s="4">
        <v>600000000</v>
      </c>
      <c r="U145" s="431" t="s">
        <v>389</v>
      </c>
      <c r="V145" s="4">
        <f>J145+L145+N145+P145+R145+T145</f>
        <v>1894318000</v>
      </c>
      <c r="W145" s="256"/>
      <c r="X145" s="1"/>
      <c r="Y145" s="1"/>
    </row>
    <row r="146" spans="1:25" x14ac:dyDescent="0.25">
      <c r="A146" s="300"/>
      <c r="B146" s="205"/>
      <c r="C146" s="26"/>
      <c r="D146" s="41">
        <v>2</v>
      </c>
      <c r="E146" s="458" t="s">
        <v>163</v>
      </c>
      <c r="F146" s="462" t="s">
        <v>83</v>
      </c>
      <c r="G146" s="462"/>
      <c r="H146" s="401"/>
      <c r="I146" s="33"/>
      <c r="J146" s="47"/>
      <c r="K146" s="66"/>
      <c r="L146" s="66"/>
      <c r="M146" s="117"/>
      <c r="N146" s="34"/>
      <c r="O146" s="117"/>
      <c r="P146" s="216"/>
      <c r="Q146" s="34"/>
      <c r="R146" s="34"/>
      <c r="S146" s="34"/>
      <c r="T146" s="34"/>
      <c r="U146" s="429"/>
      <c r="V146" s="34"/>
      <c r="W146" s="36"/>
      <c r="X146" s="1"/>
      <c r="Y146" s="1"/>
    </row>
    <row r="147" spans="1:25" ht="37.5" customHeight="1" x14ac:dyDescent="0.25">
      <c r="A147" s="300"/>
      <c r="B147" s="205"/>
      <c r="C147" s="26"/>
      <c r="D147" s="70"/>
      <c r="E147" s="453"/>
      <c r="F147" s="466" t="s">
        <v>164</v>
      </c>
      <c r="G147" s="466"/>
      <c r="H147" s="118"/>
      <c r="I147" s="118"/>
      <c r="J147" s="203"/>
      <c r="K147" s="87"/>
      <c r="L147" s="87"/>
      <c r="M147" s="87"/>
      <c r="N147" s="6"/>
      <c r="O147" s="87"/>
      <c r="P147" s="408"/>
      <c r="Q147" s="87"/>
      <c r="R147" s="6"/>
      <c r="S147" s="87"/>
      <c r="T147" s="6"/>
      <c r="U147" s="87"/>
      <c r="V147" s="202"/>
      <c r="W147" s="256"/>
      <c r="X147" s="1"/>
      <c r="Y147" s="1"/>
    </row>
    <row r="148" spans="1:25" x14ac:dyDescent="0.25">
      <c r="A148" s="300"/>
      <c r="B148" s="300"/>
      <c r="C148" s="26"/>
      <c r="D148" s="29"/>
      <c r="E148" s="398"/>
      <c r="F148" s="459" t="s">
        <v>21</v>
      </c>
      <c r="G148" s="459"/>
      <c r="H148" s="3"/>
      <c r="I148" s="3"/>
      <c r="J148" s="4"/>
      <c r="K148" s="4"/>
      <c r="L148" s="4"/>
      <c r="M148" s="4"/>
      <c r="N148" s="4"/>
      <c r="O148" s="4"/>
      <c r="P148" s="80"/>
      <c r="Q148" s="4"/>
      <c r="R148" s="4"/>
      <c r="S148" s="4"/>
      <c r="T148" s="4"/>
      <c r="U148" s="85"/>
      <c r="V148" s="4"/>
      <c r="W148" s="2"/>
      <c r="X148" s="1"/>
      <c r="Y148" s="10"/>
    </row>
    <row r="149" spans="1:25" ht="32.25" customHeight="1" x14ac:dyDescent="0.25">
      <c r="A149" s="9"/>
      <c r="B149" s="412"/>
      <c r="C149" s="376"/>
      <c r="D149" s="107"/>
      <c r="E149" s="399"/>
      <c r="F149" s="466" t="s">
        <v>165</v>
      </c>
      <c r="G149" s="466"/>
      <c r="H149" s="114" t="s">
        <v>166</v>
      </c>
      <c r="I149" s="114" t="s">
        <v>167</v>
      </c>
      <c r="J149" s="423">
        <v>160180000</v>
      </c>
      <c r="K149" s="87"/>
      <c r="L149" s="6"/>
      <c r="M149" s="114" t="s">
        <v>167</v>
      </c>
      <c r="N149" s="6">
        <v>300000000</v>
      </c>
      <c r="O149" s="114" t="s">
        <v>167</v>
      </c>
      <c r="P149" s="6">
        <v>300000000</v>
      </c>
      <c r="Q149" s="114" t="s">
        <v>167</v>
      </c>
      <c r="R149" s="6">
        <v>300000000</v>
      </c>
      <c r="S149" s="114" t="s">
        <v>167</v>
      </c>
      <c r="T149" s="6">
        <v>300000000</v>
      </c>
      <c r="U149" s="114" t="s">
        <v>374</v>
      </c>
      <c r="V149" s="6">
        <f>J149+L149+N149+P149+R149+T149</f>
        <v>1360180000</v>
      </c>
      <c r="W149" s="256"/>
      <c r="X149" s="1"/>
      <c r="Y149" s="1"/>
    </row>
    <row r="150" spans="1:25" ht="16.5" customHeight="1" x14ac:dyDescent="0.25">
      <c r="A150" s="300"/>
      <c r="B150" s="205"/>
      <c r="C150" s="26"/>
      <c r="D150" s="547">
        <v>3</v>
      </c>
      <c r="E150" s="555" t="s">
        <v>169</v>
      </c>
      <c r="F150" s="459" t="s">
        <v>83</v>
      </c>
      <c r="G150" s="459"/>
      <c r="H150" s="402"/>
      <c r="I150" s="85"/>
      <c r="J150" s="21"/>
      <c r="K150" s="83"/>
      <c r="L150" s="4"/>
      <c r="M150" s="402"/>
      <c r="N150" s="4"/>
      <c r="O150" s="85"/>
      <c r="P150" s="4"/>
      <c r="Q150" s="402"/>
      <c r="R150" s="4"/>
      <c r="S150" s="85"/>
      <c r="T150" s="4"/>
      <c r="U150" s="402"/>
      <c r="V150" s="4"/>
      <c r="W150" s="2"/>
      <c r="X150" s="1"/>
      <c r="Y150" s="1"/>
    </row>
    <row r="151" spans="1:25" ht="37.5" customHeight="1" x14ac:dyDescent="0.25">
      <c r="A151" s="71"/>
      <c r="B151" s="74"/>
      <c r="C151" s="71"/>
      <c r="D151" s="547"/>
      <c r="E151" s="555"/>
      <c r="F151" s="553" t="s">
        <v>351</v>
      </c>
      <c r="G151" s="554"/>
      <c r="H151" s="71"/>
      <c r="I151" s="71"/>
      <c r="J151" s="74"/>
      <c r="K151" s="71"/>
      <c r="L151" s="74"/>
      <c r="M151" s="333"/>
      <c r="N151" s="334"/>
      <c r="O151" s="335"/>
      <c r="P151" s="336"/>
      <c r="Q151" s="333"/>
      <c r="R151" s="334"/>
      <c r="S151" s="335"/>
      <c r="T151" s="334"/>
      <c r="U151" s="333"/>
      <c r="V151" s="4"/>
      <c r="W151" s="71"/>
      <c r="X151" s="1"/>
      <c r="Y151" s="1"/>
    </row>
    <row r="152" spans="1:25" x14ac:dyDescent="0.25">
      <c r="A152" s="71"/>
      <c r="B152" s="74"/>
      <c r="C152" s="71"/>
      <c r="D152" s="547"/>
      <c r="E152" s="555"/>
      <c r="F152" s="557" t="s">
        <v>21</v>
      </c>
      <c r="G152" s="558"/>
      <c r="H152" s="73"/>
      <c r="I152" s="71"/>
      <c r="J152" s="74"/>
      <c r="K152" s="71"/>
      <c r="L152" s="74"/>
      <c r="M152" s="73"/>
      <c r="N152" s="76"/>
      <c r="O152" s="73"/>
      <c r="P152" s="217"/>
      <c r="Q152" s="76"/>
      <c r="R152" s="75"/>
      <c r="S152" s="76"/>
      <c r="T152" s="75"/>
      <c r="U152" s="76"/>
      <c r="V152" s="75"/>
      <c r="W152" s="71"/>
      <c r="X152" s="1"/>
      <c r="Y152" s="1"/>
    </row>
    <row r="153" spans="1:25" ht="114" customHeight="1" x14ac:dyDescent="0.25">
      <c r="A153" s="71"/>
      <c r="B153" s="71"/>
      <c r="C153" s="71"/>
      <c r="D153" s="548"/>
      <c r="E153" s="556"/>
      <c r="F153" s="559" t="s">
        <v>170</v>
      </c>
      <c r="G153" s="556"/>
      <c r="H153" s="129"/>
      <c r="I153" s="72"/>
      <c r="J153" s="130"/>
      <c r="K153" s="72"/>
      <c r="L153" s="131"/>
      <c r="M153" s="107" t="s">
        <v>107</v>
      </c>
      <c r="N153" s="218">
        <v>100000000</v>
      </c>
      <c r="O153" s="107" t="s">
        <v>107</v>
      </c>
      <c r="P153" s="220">
        <v>350000000</v>
      </c>
      <c r="Q153" s="107" t="s">
        <v>107</v>
      </c>
      <c r="R153" s="218">
        <v>400000000</v>
      </c>
      <c r="S153" s="107" t="s">
        <v>107</v>
      </c>
      <c r="T153" s="218">
        <v>400000000</v>
      </c>
      <c r="U153" s="219" t="s">
        <v>197</v>
      </c>
      <c r="V153" s="6">
        <f>J153+L153+N153+P153+R153+T153</f>
        <v>1250000000</v>
      </c>
      <c r="W153" s="257"/>
      <c r="X153" s="1"/>
      <c r="Y153" s="1"/>
    </row>
    <row r="154" spans="1:25" s="133" customFormat="1" ht="15.75" customHeight="1" x14ac:dyDescent="0.2">
      <c r="A154" s="190"/>
      <c r="B154" s="170"/>
      <c r="C154" s="190"/>
      <c r="D154" s="302">
        <v>4</v>
      </c>
      <c r="E154" s="434" t="s">
        <v>203</v>
      </c>
      <c r="F154" s="439" t="s">
        <v>83</v>
      </c>
      <c r="G154" s="440"/>
      <c r="H154" s="138"/>
      <c r="I154" s="106"/>
      <c r="J154" s="206"/>
      <c r="K154" s="167"/>
      <c r="L154" s="207"/>
      <c r="M154" s="167"/>
      <c r="N154" s="214"/>
      <c r="O154" s="215"/>
      <c r="P154" s="169"/>
      <c r="Q154" s="181"/>
      <c r="R154" s="181"/>
      <c r="S154" s="169"/>
      <c r="T154" s="181"/>
      <c r="U154" s="168"/>
      <c r="V154" s="185"/>
      <c r="W154" s="189"/>
      <c r="X154" s="132"/>
      <c r="Y154" s="132"/>
    </row>
    <row r="155" spans="1:25" s="133" customFormat="1" ht="36.75" customHeight="1" x14ac:dyDescent="0.2">
      <c r="A155" s="190"/>
      <c r="B155" s="170"/>
      <c r="C155" s="190"/>
      <c r="D155" s="350"/>
      <c r="E155" s="434"/>
      <c r="F155" s="445" t="s">
        <v>353</v>
      </c>
      <c r="G155" s="434"/>
      <c r="H155" s="138"/>
      <c r="I155" s="106"/>
      <c r="J155" s="148"/>
      <c r="K155" s="135"/>
      <c r="L155" s="208"/>
      <c r="M155" s="135"/>
      <c r="N155" s="194"/>
      <c r="O155" s="190"/>
      <c r="P155" s="171"/>
      <c r="Q155" s="182"/>
      <c r="R155" s="182"/>
      <c r="S155" s="171"/>
      <c r="T155" s="182"/>
      <c r="U155" s="171"/>
      <c r="V155" s="186"/>
      <c r="W155" s="190"/>
      <c r="X155" s="132"/>
      <c r="Y155" s="132"/>
    </row>
    <row r="156" spans="1:25" s="133" customFormat="1" ht="39" customHeight="1" x14ac:dyDescent="0.2">
      <c r="A156" s="190"/>
      <c r="B156" s="170"/>
      <c r="C156" s="190"/>
      <c r="D156" s="350"/>
      <c r="E156" s="134"/>
      <c r="F156" s="445" t="s">
        <v>354</v>
      </c>
      <c r="G156" s="434"/>
      <c r="H156" s="138"/>
      <c r="I156" s="106"/>
      <c r="J156" s="148"/>
      <c r="K156" s="135"/>
      <c r="L156" s="208"/>
      <c r="M156" s="135"/>
      <c r="N156" s="194"/>
      <c r="O156" s="190"/>
      <c r="P156" s="172"/>
      <c r="Q156" s="183"/>
      <c r="R156" s="183"/>
      <c r="S156" s="172"/>
      <c r="T156" s="183"/>
      <c r="U156" s="172"/>
      <c r="V156" s="187"/>
      <c r="W156" s="190"/>
      <c r="X156" s="132"/>
      <c r="Y156" s="132"/>
    </row>
    <row r="157" spans="1:25" s="133" customFormat="1" ht="15" customHeight="1" x14ac:dyDescent="0.25">
      <c r="A157" s="190"/>
      <c r="B157" s="170"/>
      <c r="C157" s="190"/>
      <c r="D157" s="350"/>
      <c r="E157" s="134"/>
      <c r="F157" s="439" t="s">
        <v>21</v>
      </c>
      <c r="G157" s="440"/>
      <c r="H157" s="138"/>
      <c r="I157" s="173"/>
      <c r="J157" s="148"/>
      <c r="K157" s="135"/>
      <c r="L157" s="208"/>
      <c r="M157" s="135"/>
      <c r="N157" s="194"/>
      <c r="O157" s="190"/>
      <c r="P157" s="172"/>
      <c r="Q157" s="183"/>
      <c r="R157" s="183"/>
      <c r="S157" s="172"/>
      <c r="T157" s="183"/>
      <c r="U157" s="172"/>
      <c r="V157" s="187"/>
      <c r="W157" s="190"/>
      <c r="X157" s="132"/>
      <c r="Y157" s="132"/>
    </row>
    <row r="158" spans="1:25" s="133" customFormat="1" ht="51" customHeight="1" x14ac:dyDescent="0.2">
      <c r="A158" s="190"/>
      <c r="B158" s="170"/>
      <c r="C158" s="190"/>
      <c r="D158" s="350"/>
      <c r="E158" s="134"/>
      <c r="F158" s="445" t="s">
        <v>204</v>
      </c>
      <c r="G158" s="434"/>
      <c r="H158" s="138"/>
      <c r="I158" s="174"/>
      <c r="J158" s="149"/>
      <c r="K158" s="137"/>
      <c r="L158" s="174"/>
      <c r="M158" s="136" t="s">
        <v>205</v>
      </c>
      <c r="N158" s="210">
        <v>225000000</v>
      </c>
      <c r="O158" s="136" t="s">
        <v>205</v>
      </c>
      <c r="P158" s="194">
        <v>275000000</v>
      </c>
      <c r="Q158" s="136" t="s">
        <v>206</v>
      </c>
      <c r="R158" s="135">
        <v>300000000</v>
      </c>
      <c r="S158" s="136" t="s">
        <v>206</v>
      </c>
      <c r="T158" s="135">
        <v>325000000</v>
      </c>
      <c r="U158" s="283" t="s">
        <v>375</v>
      </c>
      <c r="V158" s="4">
        <f>J158+L158+N158+P158+R158+T158</f>
        <v>1125000000</v>
      </c>
      <c r="W158" s="190"/>
      <c r="X158" s="132"/>
      <c r="Y158" s="132"/>
    </row>
    <row r="159" spans="1:25" s="133" customFormat="1" ht="42" customHeight="1" x14ac:dyDescent="0.2">
      <c r="A159" s="190"/>
      <c r="B159" s="170"/>
      <c r="C159" s="190"/>
      <c r="D159" s="351"/>
      <c r="E159" s="141"/>
      <c r="F159" s="447" t="s">
        <v>207</v>
      </c>
      <c r="G159" s="448"/>
      <c r="H159" s="144"/>
      <c r="I159" s="175"/>
      <c r="J159" s="180"/>
      <c r="K159" s="143"/>
      <c r="L159" s="175"/>
      <c r="M159" s="142" t="s">
        <v>208</v>
      </c>
      <c r="N159" s="204"/>
      <c r="O159" s="142" t="s">
        <v>208</v>
      </c>
      <c r="P159" s="204"/>
      <c r="Q159" s="142" t="s">
        <v>208</v>
      </c>
      <c r="R159" s="143"/>
      <c r="S159" s="142" t="s">
        <v>208</v>
      </c>
      <c r="T159" s="184"/>
      <c r="U159" s="142" t="s">
        <v>208</v>
      </c>
      <c r="V159" s="188"/>
      <c r="W159" s="191"/>
      <c r="X159" s="132"/>
      <c r="Y159" s="132"/>
    </row>
    <row r="160" spans="1:25" s="133" customFormat="1" ht="16.5" customHeight="1" x14ac:dyDescent="0.2">
      <c r="A160" s="190"/>
      <c r="B160" s="170"/>
      <c r="C160" s="190"/>
      <c r="D160" s="352">
        <v>5</v>
      </c>
      <c r="E160" s="452" t="s">
        <v>209</v>
      </c>
      <c r="F160" s="450" t="s">
        <v>83</v>
      </c>
      <c r="G160" s="451"/>
      <c r="H160" s="166"/>
      <c r="I160" s="177"/>
      <c r="J160" s="206"/>
      <c r="K160" s="167"/>
      <c r="L160" s="209"/>
      <c r="M160" s="167"/>
      <c r="N160" s="178"/>
      <c r="O160" s="215"/>
      <c r="P160" s="178"/>
      <c r="Q160" s="189"/>
      <c r="R160" s="189"/>
      <c r="S160" s="178"/>
      <c r="T160" s="193"/>
      <c r="U160" s="178"/>
      <c r="V160" s="193"/>
      <c r="W160" s="190"/>
      <c r="X160" s="132"/>
      <c r="Y160" s="132"/>
    </row>
    <row r="161" spans="1:23" s="133" customFormat="1" ht="63.75" customHeight="1" x14ac:dyDescent="0.2">
      <c r="A161" s="154"/>
      <c r="B161" s="174"/>
      <c r="C161" s="154"/>
      <c r="D161" s="353"/>
      <c r="E161" s="434"/>
      <c r="F161" s="445" t="s">
        <v>210</v>
      </c>
      <c r="G161" s="434"/>
      <c r="H161" s="138"/>
      <c r="I161" s="147"/>
      <c r="J161" s="148"/>
      <c r="K161" s="135"/>
      <c r="L161" s="208"/>
      <c r="M161" s="135"/>
      <c r="N161" s="174"/>
      <c r="O161" s="154"/>
      <c r="P161" s="174"/>
      <c r="Q161" s="154"/>
      <c r="R161" s="154"/>
      <c r="S161" s="174"/>
      <c r="T161" s="154"/>
      <c r="U161" s="174"/>
      <c r="V161" s="154"/>
      <c r="W161" s="154"/>
    </row>
    <row r="162" spans="1:23" s="133" customFormat="1" ht="16.5" customHeight="1" x14ac:dyDescent="0.25">
      <c r="A162" s="154"/>
      <c r="B162" s="174"/>
      <c r="C162" s="154"/>
      <c r="D162" s="353"/>
      <c r="E162" s="134"/>
      <c r="F162" s="439" t="s">
        <v>21</v>
      </c>
      <c r="G162" s="440"/>
      <c r="H162" s="138"/>
      <c r="I162" s="148"/>
      <c r="J162" s="150"/>
      <c r="K162" s="135"/>
      <c r="L162" s="194"/>
      <c r="M162" s="135"/>
      <c r="N162" s="174"/>
      <c r="O162" s="154"/>
      <c r="P162" s="174"/>
      <c r="Q162" s="154"/>
      <c r="R162" s="154"/>
      <c r="S162" s="223"/>
      <c r="T162" s="224"/>
      <c r="U162" s="223"/>
      <c r="V162" s="224"/>
      <c r="W162" s="154"/>
    </row>
    <row r="163" spans="1:23" s="133" customFormat="1" ht="39.75" customHeight="1" x14ac:dyDescent="0.2">
      <c r="A163" s="154"/>
      <c r="B163" s="174"/>
      <c r="C163" s="154"/>
      <c r="D163" s="353"/>
      <c r="E163" s="134"/>
      <c r="F163" s="445" t="s">
        <v>211</v>
      </c>
      <c r="G163" s="434"/>
      <c r="H163" s="138"/>
      <c r="I163" s="174"/>
      <c r="J163" s="149"/>
      <c r="K163" s="154"/>
      <c r="L163" s="174"/>
      <c r="M163" s="139" t="s">
        <v>212</v>
      </c>
      <c r="N163" s="210">
        <v>250000000</v>
      </c>
      <c r="O163" s="139" t="s">
        <v>212</v>
      </c>
      <c r="P163" s="194">
        <v>300000000</v>
      </c>
      <c r="Q163" s="139" t="s">
        <v>212</v>
      </c>
      <c r="R163" s="135">
        <v>325000000</v>
      </c>
      <c r="S163" s="139" t="s">
        <v>212</v>
      </c>
      <c r="T163" s="135">
        <v>350000000</v>
      </c>
      <c r="U163" s="139" t="s">
        <v>376</v>
      </c>
      <c r="V163" s="4">
        <f>J163+L163+N163+P163+R163+T163</f>
        <v>1225000000</v>
      </c>
      <c r="W163" s="154"/>
    </row>
    <row r="164" spans="1:23" s="133" customFormat="1" ht="54" customHeight="1" x14ac:dyDescent="0.2">
      <c r="A164" s="154"/>
      <c r="B164" s="174"/>
      <c r="C164" s="154"/>
      <c r="D164" s="354"/>
      <c r="E164" s="141"/>
      <c r="F164" s="447" t="s">
        <v>213</v>
      </c>
      <c r="G164" s="448"/>
      <c r="H164" s="144"/>
      <c r="I164" s="175"/>
      <c r="J164" s="180"/>
      <c r="K164" s="176"/>
      <c r="L164" s="175"/>
      <c r="M164" s="142" t="s">
        <v>208</v>
      </c>
      <c r="N164" s="175"/>
      <c r="O164" s="142" t="s">
        <v>208</v>
      </c>
      <c r="P164" s="204"/>
      <c r="Q164" s="142" t="s">
        <v>208</v>
      </c>
      <c r="R164" s="143"/>
      <c r="S164" s="142" t="s">
        <v>208</v>
      </c>
      <c r="T164" s="226"/>
      <c r="U164" s="142" t="s">
        <v>208</v>
      </c>
      <c r="V164" s="226"/>
      <c r="W164" s="154"/>
    </row>
    <row r="165" spans="1:23" s="133" customFormat="1" ht="15.75" customHeight="1" x14ac:dyDescent="0.2">
      <c r="A165" s="154"/>
      <c r="B165" s="174"/>
      <c r="C165" s="154"/>
      <c r="D165" s="353">
        <v>6</v>
      </c>
      <c r="E165" s="452" t="s">
        <v>214</v>
      </c>
      <c r="F165" s="439" t="s">
        <v>83</v>
      </c>
      <c r="G165" s="440"/>
      <c r="H165" s="138"/>
      <c r="I165" s="146"/>
      <c r="J165" s="148"/>
      <c r="K165" s="135"/>
      <c r="L165" s="210"/>
      <c r="M165" s="135"/>
      <c r="N165" s="174"/>
      <c r="O165" s="154"/>
      <c r="P165" s="174"/>
      <c r="Q165" s="154"/>
      <c r="R165" s="154"/>
      <c r="S165" s="223"/>
      <c r="T165" s="224"/>
      <c r="U165" s="223"/>
      <c r="V165" s="224"/>
      <c r="W165" s="189"/>
    </row>
    <row r="166" spans="1:23" s="133" customFormat="1" ht="39.75" customHeight="1" x14ac:dyDescent="0.2">
      <c r="A166" s="154"/>
      <c r="B166" s="174"/>
      <c r="C166" s="154"/>
      <c r="D166" s="353"/>
      <c r="E166" s="434"/>
      <c r="F166" s="445" t="s">
        <v>215</v>
      </c>
      <c r="G166" s="434"/>
      <c r="H166" s="138"/>
      <c r="I166" s="147"/>
      <c r="J166" s="148"/>
      <c r="K166" s="135"/>
      <c r="L166" s="208"/>
      <c r="M166" s="135"/>
      <c r="N166" s="174"/>
      <c r="O166" s="154"/>
      <c r="P166" s="174"/>
      <c r="Q166" s="154"/>
      <c r="R166" s="154"/>
      <c r="S166" s="223"/>
      <c r="T166" s="224"/>
      <c r="U166" s="223"/>
      <c r="V166" s="224"/>
      <c r="W166" s="154"/>
    </row>
    <row r="167" spans="1:23" s="133" customFormat="1" ht="29.25" customHeight="1" x14ac:dyDescent="0.2">
      <c r="A167" s="154"/>
      <c r="B167" s="154"/>
      <c r="C167" s="154"/>
      <c r="D167" s="353"/>
      <c r="E167" s="434"/>
      <c r="F167" s="447" t="s">
        <v>216</v>
      </c>
      <c r="G167" s="448"/>
      <c r="H167" s="144"/>
      <c r="I167" s="413"/>
      <c r="J167" s="382"/>
      <c r="K167" s="143"/>
      <c r="L167" s="383"/>
      <c r="M167" s="143"/>
      <c r="N167" s="175"/>
      <c r="O167" s="176"/>
      <c r="P167" s="175"/>
      <c r="Q167" s="176"/>
      <c r="R167" s="176"/>
      <c r="S167" s="225"/>
      <c r="T167" s="226"/>
      <c r="U167" s="225"/>
      <c r="V167" s="226"/>
      <c r="W167" s="176"/>
    </row>
    <row r="168" spans="1:23" s="133" customFormat="1" ht="18" customHeight="1" x14ac:dyDescent="0.25">
      <c r="A168" s="154"/>
      <c r="B168" s="174"/>
      <c r="C168" s="154"/>
      <c r="D168" s="353"/>
      <c r="E168" s="134"/>
      <c r="F168" s="439" t="s">
        <v>21</v>
      </c>
      <c r="G168" s="440"/>
      <c r="H168" s="138"/>
      <c r="I168" s="148"/>
      <c r="J168" s="150"/>
      <c r="K168" s="135"/>
      <c r="L168" s="194"/>
      <c r="M168" s="135"/>
      <c r="O168" s="154"/>
      <c r="Q168" s="154"/>
      <c r="R168" s="154"/>
      <c r="S168" s="160"/>
      <c r="T168" s="224"/>
      <c r="U168" s="160"/>
      <c r="V168" s="224"/>
      <c r="W168" s="154"/>
    </row>
    <row r="169" spans="1:23" s="133" customFormat="1" ht="40.5" customHeight="1" x14ac:dyDescent="0.2">
      <c r="A169" s="154"/>
      <c r="B169" s="174"/>
      <c r="C169" s="154"/>
      <c r="D169" s="353"/>
      <c r="E169" s="134"/>
      <c r="F169" s="445" t="s">
        <v>217</v>
      </c>
      <c r="G169" s="449"/>
      <c r="H169" s="138"/>
      <c r="J169" s="149"/>
      <c r="K169" s="154"/>
      <c r="M169" s="136" t="s">
        <v>218</v>
      </c>
      <c r="N169" s="210">
        <v>200000000</v>
      </c>
      <c r="O169" s="136" t="s">
        <v>218</v>
      </c>
      <c r="P169" s="194">
        <v>225000000</v>
      </c>
      <c r="Q169" s="136" t="s">
        <v>218</v>
      </c>
      <c r="R169" s="135">
        <v>250000000</v>
      </c>
      <c r="S169" s="136" t="s">
        <v>218</v>
      </c>
      <c r="T169" s="135">
        <v>275000000</v>
      </c>
      <c r="U169" s="284" t="s">
        <v>218</v>
      </c>
      <c r="V169" s="4">
        <f>J169+L169+N169+P169+R169+T169</f>
        <v>950000000</v>
      </c>
      <c r="W169" s="154"/>
    </row>
    <row r="170" spans="1:23" s="133" customFormat="1" ht="33.75" customHeight="1" x14ac:dyDescent="0.2">
      <c r="A170" s="154"/>
      <c r="B170" s="174"/>
      <c r="C170" s="154"/>
      <c r="D170" s="353"/>
      <c r="E170" s="134"/>
      <c r="F170" s="445" t="s">
        <v>219</v>
      </c>
      <c r="G170" s="434"/>
      <c r="H170" s="138"/>
      <c r="J170" s="149"/>
      <c r="K170" s="154"/>
      <c r="M170" s="136" t="s">
        <v>220</v>
      </c>
      <c r="O170" s="136" t="s">
        <v>220</v>
      </c>
      <c r="P170" s="194"/>
      <c r="Q170" s="136" t="s">
        <v>220</v>
      </c>
      <c r="R170" s="135"/>
      <c r="S170" s="136" t="s">
        <v>220</v>
      </c>
      <c r="T170" s="135"/>
      <c r="U170" s="136" t="s">
        <v>220</v>
      </c>
      <c r="V170" s="224"/>
      <c r="W170" s="154"/>
    </row>
    <row r="171" spans="1:23" s="133" customFormat="1" ht="16.5" customHeight="1" x14ac:dyDescent="0.2">
      <c r="A171" s="154"/>
      <c r="B171" s="174"/>
      <c r="C171" s="154"/>
      <c r="D171" s="355">
        <v>7</v>
      </c>
      <c r="E171" s="452" t="s">
        <v>221</v>
      </c>
      <c r="F171" s="450" t="s">
        <v>83</v>
      </c>
      <c r="G171" s="451"/>
      <c r="H171" s="166"/>
      <c r="I171" s="379"/>
      <c r="J171" s="206"/>
      <c r="K171" s="167"/>
      <c r="L171" s="209"/>
      <c r="M171" s="167"/>
      <c r="N171" s="179"/>
      <c r="O171" s="189"/>
      <c r="P171" s="179"/>
      <c r="Q171" s="189"/>
      <c r="R171" s="189"/>
      <c r="S171" s="227"/>
      <c r="T171" s="228"/>
      <c r="U171" s="227"/>
      <c r="V171" s="228"/>
      <c r="W171" s="189"/>
    </row>
    <row r="172" spans="1:23" s="133" customFormat="1" ht="64.5" customHeight="1" x14ac:dyDescent="0.2">
      <c r="A172" s="154"/>
      <c r="B172" s="174"/>
      <c r="C172" s="154"/>
      <c r="D172" s="353"/>
      <c r="E172" s="434"/>
      <c r="F172" s="445" t="s">
        <v>222</v>
      </c>
      <c r="G172" s="434"/>
      <c r="H172" s="138"/>
      <c r="I172" s="137"/>
      <c r="J172" s="148"/>
      <c r="K172" s="135"/>
      <c r="L172" s="210"/>
      <c r="M172" s="135"/>
      <c r="N172" s="174"/>
      <c r="O172" s="154"/>
      <c r="P172" s="174"/>
      <c r="Q172" s="154"/>
      <c r="R172" s="154"/>
      <c r="S172" s="223"/>
      <c r="T172" s="224"/>
      <c r="U172" s="223"/>
      <c r="V172" s="224"/>
      <c r="W172" s="154"/>
    </row>
    <row r="173" spans="1:23" s="133" customFormat="1" ht="60.75" customHeight="1" x14ac:dyDescent="0.2">
      <c r="A173" s="176"/>
      <c r="B173" s="176"/>
      <c r="C173" s="176"/>
      <c r="D173" s="354"/>
      <c r="E173" s="457"/>
      <c r="F173" s="447" t="s">
        <v>352</v>
      </c>
      <c r="G173" s="457"/>
      <c r="H173" s="144"/>
      <c r="I173" s="380"/>
      <c r="J173" s="382"/>
      <c r="K173" s="143"/>
      <c r="L173" s="383"/>
      <c r="M173" s="143"/>
      <c r="N173" s="175"/>
      <c r="O173" s="176"/>
      <c r="P173" s="175"/>
      <c r="Q173" s="176"/>
      <c r="R173" s="176"/>
      <c r="S173" s="225"/>
      <c r="T173" s="226"/>
      <c r="U173" s="225"/>
      <c r="V173" s="226"/>
      <c r="W173" s="176"/>
    </row>
    <row r="174" spans="1:23" s="133" customFormat="1" ht="16.5" customHeight="1" x14ac:dyDescent="0.25">
      <c r="A174" s="154"/>
      <c r="B174" s="174"/>
      <c r="C174" s="154"/>
      <c r="D174" s="353"/>
      <c r="E174" s="134"/>
      <c r="F174" s="439" t="s">
        <v>21</v>
      </c>
      <c r="G174" s="440"/>
      <c r="H174" s="138"/>
      <c r="I174" s="148"/>
      <c r="J174" s="150"/>
      <c r="K174" s="135"/>
      <c r="L174" s="194"/>
      <c r="M174" s="135"/>
      <c r="N174" s="174"/>
      <c r="O174" s="154"/>
      <c r="P174" s="174"/>
      <c r="Q174" s="154"/>
      <c r="R174" s="154"/>
      <c r="S174" s="223"/>
      <c r="T174" s="224"/>
      <c r="U174" s="223"/>
      <c r="V174" s="224"/>
      <c r="W174" s="154"/>
    </row>
    <row r="175" spans="1:23" s="133" customFormat="1" ht="75.75" customHeight="1" x14ac:dyDescent="0.2">
      <c r="A175" s="154"/>
      <c r="B175" s="174"/>
      <c r="C175" s="154"/>
      <c r="D175" s="353"/>
      <c r="E175" s="134"/>
      <c r="F175" s="445" t="s">
        <v>223</v>
      </c>
      <c r="G175" s="434"/>
      <c r="H175" s="138"/>
      <c r="I175" s="174"/>
      <c r="J175" s="149"/>
      <c r="K175" s="154"/>
      <c r="L175" s="174"/>
      <c r="M175" s="136" t="s">
        <v>224</v>
      </c>
      <c r="N175" s="194">
        <v>225000000</v>
      </c>
      <c r="O175" s="136" t="s">
        <v>224</v>
      </c>
      <c r="P175" s="194">
        <v>250000000</v>
      </c>
      <c r="Q175" s="136" t="s">
        <v>224</v>
      </c>
      <c r="R175" s="135">
        <v>275000000</v>
      </c>
      <c r="S175" s="136" t="s">
        <v>330</v>
      </c>
      <c r="T175" s="135">
        <v>300000000</v>
      </c>
      <c r="U175" s="285" t="s">
        <v>377</v>
      </c>
      <c r="V175" s="4">
        <f>J175+L175+N175+P175+R175+T175</f>
        <v>1050000000</v>
      </c>
      <c r="W175" s="154"/>
    </row>
    <row r="176" spans="1:23" s="133" customFormat="1" ht="39" customHeight="1" x14ac:dyDescent="0.2">
      <c r="A176" s="154"/>
      <c r="B176" s="174"/>
      <c r="C176" s="154"/>
      <c r="D176" s="353"/>
      <c r="E176" s="134"/>
      <c r="F176" s="445" t="s">
        <v>225</v>
      </c>
      <c r="G176" s="434"/>
      <c r="H176" s="138"/>
      <c r="I176" s="174"/>
      <c r="J176" s="149"/>
      <c r="K176" s="154"/>
      <c r="L176" s="174"/>
      <c r="M176" s="136" t="s">
        <v>226</v>
      </c>
      <c r="N176" s="194"/>
      <c r="O176" s="136" t="s">
        <v>226</v>
      </c>
      <c r="P176" s="194"/>
      <c r="Q176" s="136" t="s">
        <v>226</v>
      </c>
      <c r="R176" s="135"/>
      <c r="S176" s="136" t="s">
        <v>226</v>
      </c>
      <c r="T176" s="224"/>
      <c r="U176" s="136" t="s">
        <v>378</v>
      </c>
      <c r="V176" s="224"/>
      <c r="W176" s="154"/>
    </row>
    <row r="177" spans="1:23" s="133" customFormat="1" ht="44.25" customHeight="1" x14ac:dyDescent="0.2">
      <c r="A177" s="154"/>
      <c r="B177" s="174"/>
      <c r="C177" s="154"/>
      <c r="D177" s="354"/>
      <c r="E177" s="141"/>
      <c r="F177" s="447" t="s">
        <v>227</v>
      </c>
      <c r="G177" s="457"/>
      <c r="H177" s="144"/>
      <c r="I177" s="175"/>
      <c r="J177" s="180"/>
      <c r="K177" s="176"/>
      <c r="L177" s="175"/>
      <c r="M177" s="176"/>
      <c r="N177" s="175"/>
      <c r="O177" s="142" t="s">
        <v>228</v>
      </c>
      <c r="P177" s="204"/>
      <c r="Q177" s="142" t="s">
        <v>228</v>
      </c>
      <c r="R177" s="143"/>
      <c r="S177" s="142" t="s">
        <v>228</v>
      </c>
      <c r="T177" s="226"/>
      <c r="U177" s="142" t="s">
        <v>328</v>
      </c>
      <c r="V177" s="226"/>
      <c r="W177" s="176"/>
    </row>
    <row r="178" spans="1:23" s="133" customFormat="1" ht="15" customHeight="1" x14ac:dyDescent="0.2">
      <c r="A178" s="154"/>
      <c r="B178" s="174"/>
      <c r="C178" s="154"/>
      <c r="D178" s="353">
        <v>8</v>
      </c>
      <c r="E178" s="452" t="s">
        <v>229</v>
      </c>
      <c r="F178" s="439" t="s">
        <v>83</v>
      </c>
      <c r="G178" s="440"/>
      <c r="H178" s="138"/>
      <c r="I178" s="146"/>
      <c r="J178" s="148"/>
      <c r="K178" s="135"/>
      <c r="L178" s="210"/>
      <c r="M178" s="135"/>
      <c r="O178" s="154"/>
      <c r="Q178" s="154"/>
      <c r="R178" s="154"/>
      <c r="S178" s="160"/>
      <c r="T178" s="224"/>
      <c r="U178" s="160"/>
      <c r="V178" s="224"/>
      <c r="W178" s="154"/>
    </row>
    <row r="179" spans="1:23" s="133" customFormat="1" ht="39" customHeight="1" x14ac:dyDescent="0.2">
      <c r="A179" s="154"/>
      <c r="B179" s="174"/>
      <c r="C179" s="154"/>
      <c r="D179" s="353"/>
      <c r="E179" s="434"/>
      <c r="F179" s="546" t="s">
        <v>355</v>
      </c>
      <c r="G179" s="434"/>
      <c r="H179" s="138"/>
      <c r="I179" s="147"/>
      <c r="J179" s="148"/>
      <c r="K179" s="135"/>
      <c r="L179" s="208"/>
      <c r="M179" s="135"/>
      <c r="O179" s="154"/>
      <c r="Q179" s="154"/>
      <c r="R179" s="154"/>
      <c r="S179" s="160"/>
      <c r="T179" s="224"/>
      <c r="U179" s="160"/>
      <c r="V179" s="224"/>
      <c r="W179" s="154"/>
    </row>
    <row r="180" spans="1:23" s="133" customFormat="1" ht="16.5" customHeight="1" x14ac:dyDescent="0.25">
      <c r="A180" s="154"/>
      <c r="B180" s="174"/>
      <c r="C180" s="154"/>
      <c r="D180" s="353"/>
      <c r="E180" s="434"/>
      <c r="F180" s="439" t="s">
        <v>21</v>
      </c>
      <c r="G180" s="440"/>
      <c r="H180" s="138"/>
      <c r="I180" s="148"/>
      <c r="J180" s="150"/>
      <c r="K180" s="135"/>
      <c r="L180" s="194"/>
      <c r="M180" s="135"/>
      <c r="O180" s="154"/>
      <c r="Q180" s="154"/>
      <c r="R180" s="154"/>
      <c r="S180" s="160"/>
      <c r="T180" s="224"/>
      <c r="U180" s="160"/>
      <c r="V180" s="224"/>
      <c r="W180" s="154"/>
    </row>
    <row r="181" spans="1:23" s="133" customFormat="1" ht="50.25" customHeight="1" x14ac:dyDescent="0.2">
      <c r="A181" s="154"/>
      <c r="B181" s="174"/>
      <c r="C181" s="154"/>
      <c r="D181" s="353"/>
      <c r="E181" s="134"/>
      <c r="F181" s="445" t="s">
        <v>230</v>
      </c>
      <c r="G181" s="434"/>
      <c r="H181" s="138"/>
      <c r="J181" s="149"/>
      <c r="K181" s="154"/>
      <c r="M181" s="136" t="s">
        <v>231</v>
      </c>
      <c r="N181" s="194">
        <v>200000000</v>
      </c>
      <c r="O181" s="136" t="s">
        <v>231</v>
      </c>
      <c r="P181" s="194">
        <v>250000000</v>
      </c>
      <c r="Q181" s="136" t="s">
        <v>231</v>
      </c>
      <c r="R181" s="135">
        <v>250000000</v>
      </c>
      <c r="S181" s="136" t="s">
        <v>231</v>
      </c>
      <c r="T181" s="224">
        <v>275000000</v>
      </c>
      <c r="U181" s="136" t="s">
        <v>231</v>
      </c>
      <c r="V181" s="4">
        <f>J181+L181+N181+P181+R181+T181</f>
        <v>975000000</v>
      </c>
      <c r="W181" s="154"/>
    </row>
    <row r="182" spans="1:23" s="133" customFormat="1" ht="60.75" customHeight="1" x14ac:dyDescent="0.2">
      <c r="A182" s="154"/>
      <c r="B182" s="174"/>
      <c r="C182" s="154"/>
      <c r="D182" s="353"/>
      <c r="E182" s="134"/>
      <c r="F182" s="445" t="s">
        <v>232</v>
      </c>
      <c r="G182" s="446"/>
      <c r="H182" s="140"/>
      <c r="J182" s="149"/>
      <c r="K182" s="154"/>
      <c r="M182" s="136" t="s">
        <v>208</v>
      </c>
      <c r="N182" s="194"/>
      <c r="O182" s="136" t="s">
        <v>208</v>
      </c>
      <c r="P182" s="194"/>
      <c r="Q182" s="136" t="s">
        <v>208</v>
      </c>
      <c r="R182" s="135"/>
      <c r="S182" s="136" t="s">
        <v>208</v>
      </c>
      <c r="T182" s="224"/>
      <c r="U182" s="136" t="s">
        <v>208</v>
      </c>
      <c r="V182" s="224"/>
      <c r="W182" s="154"/>
    </row>
    <row r="183" spans="1:23" s="133" customFormat="1" ht="14.25" customHeight="1" x14ac:dyDescent="0.2">
      <c r="A183" s="154"/>
      <c r="B183" s="174"/>
      <c r="C183" s="154"/>
      <c r="D183" s="355">
        <v>9</v>
      </c>
      <c r="E183" s="452" t="s">
        <v>233</v>
      </c>
      <c r="F183" s="450" t="s">
        <v>83</v>
      </c>
      <c r="G183" s="451"/>
      <c r="H183" s="166"/>
      <c r="I183" s="177"/>
      <c r="J183" s="206"/>
      <c r="K183" s="167"/>
      <c r="L183" s="209"/>
      <c r="M183" s="167"/>
      <c r="N183" s="179"/>
      <c r="O183" s="189"/>
      <c r="P183" s="179"/>
      <c r="Q183" s="189"/>
      <c r="R183" s="189"/>
      <c r="S183" s="227"/>
      <c r="T183" s="228"/>
      <c r="U183" s="227"/>
      <c r="V183" s="228"/>
      <c r="W183" s="189"/>
    </row>
    <row r="184" spans="1:23" ht="25.5" customHeight="1" x14ac:dyDescent="0.25">
      <c r="A184" s="126"/>
      <c r="B184" s="105"/>
      <c r="C184" s="126"/>
      <c r="D184" s="356"/>
      <c r="E184" s="434"/>
      <c r="F184" s="445" t="s">
        <v>234</v>
      </c>
      <c r="G184" s="434"/>
      <c r="H184" s="138"/>
      <c r="I184" s="147"/>
      <c r="J184" s="148"/>
      <c r="K184" s="135"/>
      <c r="L184" s="208"/>
      <c r="M184" s="135"/>
      <c r="N184" s="105"/>
      <c r="O184" s="126"/>
      <c r="P184" s="105"/>
      <c r="Q184" s="126"/>
      <c r="R184" s="126"/>
      <c r="S184" s="229"/>
      <c r="T184" s="230"/>
      <c r="U184" s="229"/>
      <c r="V184" s="230"/>
      <c r="W184" s="126"/>
    </row>
    <row r="185" spans="1:23" ht="63" customHeight="1" x14ac:dyDescent="0.25">
      <c r="A185" s="126"/>
      <c r="B185" s="105"/>
      <c r="C185" s="126"/>
      <c r="D185" s="356"/>
      <c r="E185" s="434"/>
      <c r="F185" s="445" t="s">
        <v>235</v>
      </c>
      <c r="G185" s="446"/>
      <c r="H185" s="138"/>
      <c r="I185" s="147"/>
      <c r="J185" s="148"/>
      <c r="K185" s="135"/>
      <c r="L185" s="208"/>
      <c r="M185" s="135"/>
      <c r="N185" s="105"/>
      <c r="O185" s="126"/>
      <c r="P185" s="105"/>
      <c r="Q185" s="126"/>
      <c r="R185" s="126"/>
      <c r="S185" s="229"/>
      <c r="T185" s="230"/>
      <c r="U185" s="229"/>
      <c r="V185" s="230"/>
      <c r="W185" s="126"/>
    </row>
    <row r="186" spans="1:23" ht="37.5" customHeight="1" x14ac:dyDescent="0.25">
      <c r="A186" s="126"/>
      <c r="B186" s="105"/>
      <c r="C186" s="126"/>
      <c r="D186" s="356"/>
      <c r="E186" s="396"/>
      <c r="F186" s="445" t="s">
        <v>236</v>
      </c>
      <c r="G186" s="446"/>
      <c r="H186" s="138"/>
      <c r="I186" s="147"/>
      <c r="J186" s="148"/>
      <c r="K186" s="135"/>
      <c r="L186" s="208"/>
      <c r="M186" s="135"/>
      <c r="N186" s="105"/>
      <c r="O186" s="126"/>
      <c r="P186" s="105"/>
      <c r="Q186" s="126"/>
      <c r="R186" s="126"/>
      <c r="S186" s="229"/>
      <c r="T186" s="230"/>
      <c r="U186" s="229"/>
      <c r="V186" s="230"/>
      <c r="W186" s="126"/>
    </row>
    <row r="187" spans="1:23" ht="54" customHeight="1" x14ac:dyDescent="0.25">
      <c r="A187" s="126"/>
      <c r="B187" s="126"/>
      <c r="C187" s="126"/>
      <c r="D187" s="356"/>
      <c r="E187" s="396"/>
      <c r="F187" s="447" t="s">
        <v>237</v>
      </c>
      <c r="G187" s="448"/>
      <c r="H187" s="144"/>
      <c r="I187" s="413"/>
      <c r="J187" s="382"/>
      <c r="K187" s="143"/>
      <c r="L187" s="383"/>
      <c r="M187" s="143"/>
      <c r="N187" s="202"/>
      <c r="O187" s="203"/>
      <c r="P187" s="202"/>
      <c r="Q187" s="203"/>
      <c r="R187" s="203"/>
      <c r="S187" s="414"/>
      <c r="T187" s="233"/>
      <c r="U187" s="414"/>
      <c r="V187" s="233"/>
      <c r="W187" s="203"/>
    </row>
    <row r="188" spans="1:23" ht="17.25" customHeight="1" x14ac:dyDescent="0.25">
      <c r="A188" s="126"/>
      <c r="B188" s="105"/>
      <c r="C188" s="126"/>
      <c r="D188" s="356"/>
      <c r="E188" s="134"/>
      <c r="F188" s="439" t="s">
        <v>21</v>
      </c>
      <c r="G188" s="440"/>
      <c r="H188" s="138"/>
      <c r="I188" s="148"/>
      <c r="J188" s="148"/>
      <c r="K188" s="135"/>
      <c r="L188" s="194"/>
      <c r="M188" s="135"/>
      <c r="N188" s="105"/>
      <c r="O188" s="126"/>
      <c r="P188" s="105"/>
      <c r="Q188" s="126"/>
      <c r="R188" s="126"/>
      <c r="S188" s="229"/>
      <c r="T188" s="230"/>
      <c r="U188" s="229"/>
      <c r="V188" s="230"/>
      <c r="W188" s="126"/>
    </row>
    <row r="189" spans="1:23" ht="38.25" customHeight="1" x14ac:dyDescent="0.25">
      <c r="A189" s="126"/>
      <c r="B189" s="105"/>
      <c r="C189" s="126"/>
      <c r="D189" s="356"/>
      <c r="E189" s="134"/>
      <c r="F189" s="445" t="s">
        <v>238</v>
      </c>
      <c r="G189" s="434"/>
      <c r="H189" s="138"/>
      <c r="I189" s="126"/>
      <c r="J189" s="105"/>
      <c r="K189" s="126"/>
      <c r="L189" s="105"/>
      <c r="M189" s="136" t="s">
        <v>239</v>
      </c>
      <c r="N189" s="194">
        <v>635000000</v>
      </c>
      <c r="O189" s="136" t="s">
        <v>239</v>
      </c>
      <c r="P189" s="194">
        <v>650000000</v>
      </c>
      <c r="Q189" s="136" t="s">
        <v>239</v>
      </c>
      <c r="R189" s="135">
        <v>700000000</v>
      </c>
      <c r="S189" s="136" t="s">
        <v>239</v>
      </c>
      <c r="T189" s="135">
        <v>800000000</v>
      </c>
      <c r="U189" s="136" t="s">
        <v>239</v>
      </c>
      <c r="V189" s="4">
        <f>J189+L189+N189+P189+R189+T189</f>
        <v>2785000000</v>
      </c>
      <c r="W189" s="126"/>
    </row>
    <row r="190" spans="1:23" ht="39.75" customHeight="1" x14ac:dyDescent="0.25">
      <c r="A190" s="126"/>
      <c r="B190" s="105"/>
      <c r="C190" s="126"/>
      <c r="D190" s="356"/>
      <c r="E190" s="134"/>
      <c r="F190" s="445" t="s">
        <v>240</v>
      </c>
      <c r="G190" s="446"/>
      <c r="H190" s="140"/>
      <c r="I190" s="105"/>
      <c r="J190" s="151"/>
      <c r="K190" s="126"/>
      <c r="L190" s="105"/>
      <c r="M190" s="136" t="s">
        <v>241</v>
      </c>
      <c r="N190" s="105"/>
      <c r="O190" s="136" t="s">
        <v>241</v>
      </c>
      <c r="P190" s="194"/>
      <c r="Q190" s="136" t="s">
        <v>241</v>
      </c>
      <c r="R190" s="135"/>
      <c r="S190" s="136" t="s">
        <v>241</v>
      </c>
      <c r="T190" s="230"/>
      <c r="U190" s="136" t="s">
        <v>379</v>
      </c>
      <c r="V190" s="230"/>
      <c r="W190" s="126"/>
    </row>
    <row r="191" spans="1:23" ht="25.5" customHeight="1" x14ac:dyDescent="0.25">
      <c r="A191" s="126"/>
      <c r="B191" s="105"/>
      <c r="C191" s="126"/>
      <c r="D191" s="356"/>
      <c r="E191" s="134"/>
      <c r="F191" s="445" t="s">
        <v>242</v>
      </c>
      <c r="G191" s="446"/>
      <c r="H191" s="140"/>
      <c r="I191" s="105"/>
      <c r="J191" s="151"/>
      <c r="K191" s="126"/>
      <c r="L191" s="105"/>
      <c r="M191" s="136" t="s">
        <v>239</v>
      </c>
      <c r="N191" s="105"/>
      <c r="O191" s="136" t="s">
        <v>239</v>
      </c>
      <c r="P191" s="194"/>
      <c r="Q191" s="136" t="s">
        <v>239</v>
      </c>
      <c r="R191" s="135"/>
      <c r="S191" s="136" t="s">
        <v>239</v>
      </c>
      <c r="T191" s="230"/>
      <c r="U191" s="136" t="s">
        <v>239</v>
      </c>
      <c r="V191" s="230"/>
      <c r="W191" s="126"/>
    </row>
    <row r="192" spans="1:23" ht="39" customHeight="1" x14ac:dyDescent="0.25">
      <c r="A192" s="126"/>
      <c r="B192" s="105"/>
      <c r="C192" s="126"/>
      <c r="D192" s="356"/>
      <c r="E192" s="134"/>
      <c r="F192" s="445" t="s">
        <v>243</v>
      </c>
      <c r="G192" s="446"/>
      <c r="H192" s="140"/>
      <c r="I192" s="105"/>
      <c r="J192" s="151"/>
      <c r="K192" s="126"/>
      <c r="L192" s="105"/>
      <c r="M192" s="136" t="s">
        <v>244</v>
      </c>
      <c r="N192" s="105"/>
      <c r="O192" s="136" t="s">
        <v>244</v>
      </c>
      <c r="P192" s="194"/>
      <c r="Q192" s="135"/>
      <c r="R192" s="135"/>
      <c r="S192" s="231"/>
      <c r="T192" s="230"/>
      <c r="U192" s="136" t="s">
        <v>380</v>
      </c>
      <c r="V192" s="230"/>
      <c r="W192" s="126"/>
    </row>
    <row r="193" spans="1:23" ht="54" customHeight="1" x14ac:dyDescent="0.25">
      <c r="A193" s="154"/>
      <c r="B193" s="154"/>
      <c r="C193" s="154"/>
      <c r="D193" s="357"/>
      <c r="E193" s="141"/>
      <c r="F193" s="447" t="s">
        <v>245</v>
      </c>
      <c r="G193" s="448"/>
      <c r="H193" s="201"/>
      <c r="I193" s="202"/>
      <c r="J193" s="200"/>
      <c r="K193" s="203"/>
      <c r="L193" s="202"/>
      <c r="M193" s="142" t="s">
        <v>241</v>
      </c>
      <c r="N193" s="202"/>
      <c r="O193" s="142" t="s">
        <v>241</v>
      </c>
      <c r="P193" s="204"/>
      <c r="Q193" s="143"/>
      <c r="R193" s="143"/>
      <c r="S193" s="232"/>
      <c r="T193" s="233"/>
      <c r="U193" s="142" t="s">
        <v>381</v>
      </c>
      <c r="V193" s="233"/>
      <c r="W193" s="203"/>
    </row>
    <row r="194" spans="1:23" s="145" customFormat="1" ht="15" customHeight="1" x14ac:dyDescent="0.2">
      <c r="A194" s="155"/>
      <c r="B194" s="163"/>
      <c r="C194" s="155"/>
      <c r="D194" s="237">
        <v>10</v>
      </c>
      <c r="E194" s="434" t="s">
        <v>246</v>
      </c>
      <c r="F194" s="439" t="s">
        <v>83</v>
      </c>
      <c r="G194" s="440"/>
      <c r="H194" s="138"/>
      <c r="I194" s="146"/>
      <c r="J194" s="148"/>
      <c r="K194" s="135"/>
      <c r="L194" s="210"/>
      <c r="M194" s="135"/>
      <c r="O194" s="155"/>
      <c r="Q194" s="155"/>
      <c r="R194" s="155"/>
      <c r="S194" s="160"/>
      <c r="T194" s="224"/>
      <c r="U194" s="160"/>
      <c r="V194" s="224"/>
      <c r="W194" s="155"/>
    </row>
    <row r="195" spans="1:23" s="145" customFormat="1" ht="53.25" customHeight="1" x14ac:dyDescent="0.2">
      <c r="A195" s="155"/>
      <c r="B195" s="163"/>
      <c r="C195" s="155"/>
      <c r="D195" s="237"/>
      <c r="E195" s="434"/>
      <c r="F195" s="445" t="s">
        <v>247</v>
      </c>
      <c r="G195" s="434"/>
      <c r="H195" s="138"/>
      <c r="I195" s="147"/>
      <c r="J195" s="148"/>
      <c r="K195" s="135"/>
      <c r="L195" s="208"/>
      <c r="M195" s="135"/>
      <c r="O195" s="155"/>
      <c r="Q195" s="155"/>
      <c r="R195" s="155"/>
      <c r="S195" s="160"/>
      <c r="T195" s="224"/>
      <c r="U195" s="160"/>
      <c r="V195" s="224"/>
      <c r="W195" s="155"/>
    </row>
    <row r="196" spans="1:23" s="145" customFormat="1" ht="57.75" customHeight="1" x14ac:dyDescent="0.2">
      <c r="A196" s="192"/>
      <c r="B196" s="164"/>
      <c r="C196" s="192"/>
      <c r="D196" s="359"/>
      <c r="E196" s="141"/>
      <c r="F196" s="447" t="s">
        <v>248</v>
      </c>
      <c r="G196" s="448"/>
      <c r="H196" s="144"/>
      <c r="I196" s="413"/>
      <c r="J196" s="382"/>
      <c r="K196" s="143"/>
      <c r="L196" s="383"/>
      <c r="M196" s="143"/>
      <c r="N196" s="164"/>
      <c r="O196" s="192"/>
      <c r="P196" s="164"/>
      <c r="Q196" s="192"/>
      <c r="R196" s="192"/>
      <c r="S196" s="225"/>
      <c r="T196" s="226"/>
      <c r="U196" s="225"/>
      <c r="V196" s="226"/>
      <c r="W196" s="192"/>
    </row>
    <row r="197" spans="1:23" s="145" customFormat="1" ht="15.75" customHeight="1" x14ac:dyDescent="0.2">
      <c r="A197" s="155"/>
      <c r="B197" s="163"/>
      <c r="C197" s="155"/>
      <c r="D197" s="237"/>
      <c r="E197" s="134"/>
      <c r="F197" s="439" t="s">
        <v>21</v>
      </c>
      <c r="G197" s="440"/>
      <c r="H197" s="138"/>
      <c r="I197" s="148"/>
      <c r="J197" s="152"/>
      <c r="K197" s="135"/>
      <c r="L197" s="194"/>
      <c r="M197" s="135"/>
      <c r="O197" s="155"/>
      <c r="Q197" s="155"/>
      <c r="R197" s="155"/>
      <c r="S197" s="160"/>
      <c r="T197" s="224"/>
      <c r="U197" s="160"/>
      <c r="V197" s="224"/>
      <c r="W197" s="155"/>
    </row>
    <row r="198" spans="1:23" s="145" customFormat="1" ht="55.5" customHeight="1" x14ac:dyDescent="0.2">
      <c r="A198" s="155"/>
      <c r="B198" s="163"/>
      <c r="C198" s="155"/>
      <c r="D198" s="237"/>
      <c r="E198" s="134"/>
      <c r="F198" s="445" t="s">
        <v>249</v>
      </c>
      <c r="G198" s="449"/>
      <c r="H198" s="138"/>
      <c r="J198" s="153"/>
      <c r="K198" s="155"/>
      <c r="M198" s="136" t="s">
        <v>231</v>
      </c>
      <c r="N198" s="194">
        <v>200000000</v>
      </c>
      <c r="O198" s="136" t="s">
        <v>231</v>
      </c>
      <c r="P198" s="194">
        <v>225000000</v>
      </c>
      <c r="Q198" s="136" t="s">
        <v>231</v>
      </c>
      <c r="R198" s="135">
        <v>250000000</v>
      </c>
      <c r="S198" s="136" t="s">
        <v>231</v>
      </c>
      <c r="T198" s="135">
        <v>275000000</v>
      </c>
      <c r="U198" s="136" t="s">
        <v>231</v>
      </c>
      <c r="V198" s="4">
        <f>J198+L198+N198+P198+R198+T198</f>
        <v>950000000</v>
      </c>
      <c r="W198" s="155"/>
    </row>
    <row r="199" spans="1:23" s="145" customFormat="1" ht="42" customHeight="1" x14ac:dyDescent="0.2">
      <c r="A199" s="155"/>
      <c r="B199" s="163"/>
      <c r="C199" s="155"/>
      <c r="D199" s="237"/>
      <c r="E199" s="134"/>
      <c r="F199" s="445" t="s">
        <v>250</v>
      </c>
      <c r="G199" s="446"/>
      <c r="H199" s="138"/>
      <c r="J199" s="153"/>
      <c r="K199" s="155"/>
      <c r="M199" s="136" t="s">
        <v>251</v>
      </c>
      <c r="O199" s="136" t="s">
        <v>251</v>
      </c>
      <c r="P199" s="194"/>
      <c r="Q199" s="136" t="s">
        <v>251</v>
      </c>
      <c r="R199" s="135"/>
      <c r="S199" s="136" t="s">
        <v>251</v>
      </c>
      <c r="T199" s="224"/>
      <c r="U199" s="136" t="s">
        <v>251</v>
      </c>
      <c r="V199" s="224"/>
      <c r="W199" s="155"/>
    </row>
    <row r="200" spans="1:23" s="145" customFormat="1" ht="48" customHeight="1" x14ac:dyDescent="0.2">
      <c r="A200" s="155"/>
      <c r="B200" s="163"/>
      <c r="C200" s="155"/>
      <c r="D200" s="237"/>
      <c r="E200" s="141"/>
      <c r="F200" s="445" t="s">
        <v>252</v>
      </c>
      <c r="G200" s="434"/>
      <c r="H200" s="138"/>
      <c r="J200" s="153"/>
      <c r="K200" s="155"/>
      <c r="M200" s="136" t="s">
        <v>253</v>
      </c>
      <c r="O200" s="136" t="s">
        <v>253</v>
      </c>
      <c r="P200" s="194"/>
      <c r="Q200" s="136" t="s">
        <v>253</v>
      </c>
      <c r="R200" s="135"/>
      <c r="S200" s="136" t="s">
        <v>253</v>
      </c>
      <c r="T200" s="224"/>
      <c r="U200" s="136" t="s">
        <v>253</v>
      </c>
      <c r="V200" s="224"/>
      <c r="W200" s="155"/>
    </row>
    <row r="201" spans="1:23" s="145" customFormat="1" ht="16.5" customHeight="1" x14ac:dyDescent="0.2">
      <c r="A201" s="155"/>
      <c r="B201" s="163"/>
      <c r="C201" s="155"/>
      <c r="D201" s="358">
        <v>11</v>
      </c>
      <c r="E201" s="456" t="s">
        <v>254</v>
      </c>
      <c r="F201" s="435" t="s">
        <v>83</v>
      </c>
      <c r="G201" s="436"/>
      <c r="H201" s="156"/>
      <c r="I201" s="156"/>
      <c r="J201" s="161"/>
      <c r="K201" s="156"/>
      <c r="L201" s="162"/>
      <c r="M201" s="156"/>
      <c r="N201" s="162"/>
      <c r="O201" s="156"/>
      <c r="P201" s="162"/>
      <c r="Q201" s="156"/>
      <c r="R201" s="156"/>
      <c r="S201" s="227"/>
      <c r="T201" s="228"/>
      <c r="U201" s="227"/>
      <c r="V201" s="228"/>
      <c r="W201" s="156"/>
    </row>
    <row r="202" spans="1:23" s="145" customFormat="1" ht="87" customHeight="1" x14ac:dyDescent="0.2">
      <c r="A202" s="155"/>
      <c r="B202" s="163"/>
      <c r="C202" s="155"/>
      <c r="D202" s="237"/>
      <c r="E202" s="438"/>
      <c r="F202" s="437" t="s">
        <v>255</v>
      </c>
      <c r="G202" s="438"/>
      <c r="H202" s="155"/>
      <c r="I202" s="155"/>
      <c r="J202" s="153"/>
      <c r="K202" s="155"/>
      <c r="L202" s="163"/>
      <c r="M202" s="155"/>
      <c r="N202" s="163"/>
      <c r="O202" s="155"/>
      <c r="P202" s="163"/>
      <c r="Q202" s="155"/>
      <c r="R202" s="155"/>
      <c r="S202" s="223"/>
      <c r="T202" s="224"/>
      <c r="U202" s="223"/>
      <c r="V202" s="224"/>
      <c r="W202" s="155"/>
    </row>
    <row r="203" spans="1:23" s="145" customFormat="1" ht="18" customHeight="1" x14ac:dyDescent="0.2">
      <c r="A203" s="155"/>
      <c r="B203" s="163"/>
      <c r="C203" s="155"/>
      <c r="D203" s="237"/>
      <c r="E203" s="371"/>
      <c r="F203" s="439" t="s">
        <v>21</v>
      </c>
      <c r="G203" s="440"/>
      <c r="H203" s="155"/>
      <c r="I203" s="155"/>
      <c r="J203" s="153"/>
      <c r="K203" s="155"/>
      <c r="L203" s="163"/>
      <c r="M203" s="155"/>
      <c r="N203" s="163"/>
      <c r="O203" s="155"/>
      <c r="P203" s="163"/>
      <c r="Q203" s="155"/>
      <c r="R203" s="155"/>
      <c r="S203" s="223"/>
      <c r="T203" s="224"/>
      <c r="U203" s="223"/>
      <c r="V203" s="224"/>
      <c r="W203" s="155"/>
    </row>
    <row r="204" spans="1:23" s="145" customFormat="1" ht="16.5" customHeight="1" x14ac:dyDescent="0.2">
      <c r="A204" s="155"/>
      <c r="B204" s="163"/>
      <c r="C204" s="155"/>
      <c r="D204" s="237"/>
      <c r="E204" s="371"/>
      <c r="F204" s="441" t="s">
        <v>256</v>
      </c>
      <c r="G204" s="442"/>
      <c r="H204" s="155"/>
      <c r="I204" s="155"/>
      <c r="J204" s="153"/>
      <c r="K204" s="155"/>
      <c r="L204" s="163"/>
      <c r="M204" s="535" t="s">
        <v>285</v>
      </c>
      <c r="N204" s="195">
        <v>271140000</v>
      </c>
      <c r="O204" s="535" t="s">
        <v>285</v>
      </c>
      <c r="P204" s="196">
        <v>350000000</v>
      </c>
      <c r="Q204" s="535" t="s">
        <v>285</v>
      </c>
      <c r="R204" s="235">
        <v>400000000</v>
      </c>
      <c r="S204" s="535" t="s">
        <v>285</v>
      </c>
      <c r="T204" s="224">
        <v>450000000</v>
      </c>
      <c r="U204" s="535" t="s">
        <v>285</v>
      </c>
      <c r="V204" s="4">
        <f>J204+L204+N204+P204+R204+T204</f>
        <v>1471140000</v>
      </c>
      <c r="W204" s="155"/>
    </row>
    <row r="205" spans="1:23" s="145" customFormat="1" ht="59.25" customHeight="1" x14ac:dyDescent="0.2">
      <c r="A205" s="155"/>
      <c r="B205" s="163"/>
      <c r="C205" s="155"/>
      <c r="D205" s="359"/>
      <c r="E205" s="372"/>
      <c r="F205" s="443"/>
      <c r="G205" s="444"/>
      <c r="H205" s="192"/>
      <c r="I205" s="192"/>
      <c r="J205" s="158"/>
      <c r="K205" s="192"/>
      <c r="L205" s="164"/>
      <c r="M205" s="536"/>
      <c r="N205" s="164"/>
      <c r="O205" s="536"/>
      <c r="P205" s="164"/>
      <c r="Q205" s="536"/>
      <c r="R205" s="192"/>
      <c r="S205" s="536"/>
      <c r="T205" s="226"/>
      <c r="U205" s="536"/>
      <c r="V205" s="226"/>
      <c r="W205" s="192"/>
    </row>
    <row r="206" spans="1:23" s="145" customFormat="1" ht="16.5" customHeight="1" x14ac:dyDescent="0.2">
      <c r="A206" s="155"/>
      <c r="B206" s="163"/>
      <c r="C206" s="155"/>
      <c r="D206" s="358">
        <v>12</v>
      </c>
      <c r="E206" s="456" t="s">
        <v>289</v>
      </c>
      <c r="F206" s="540" t="s">
        <v>83</v>
      </c>
      <c r="G206" s="456"/>
      <c r="H206" s="156"/>
      <c r="I206" s="156"/>
      <c r="J206" s="162"/>
      <c r="K206" s="156"/>
      <c r="L206" s="162"/>
      <c r="M206" s="156"/>
      <c r="N206" s="162"/>
      <c r="O206" s="156"/>
      <c r="P206" s="162"/>
      <c r="Q206" s="156"/>
      <c r="R206" s="156"/>
      <c r="S206" s="227"/>
      <c r="T206" s="228"/>
      <c r="U206" s="227"/>
      <c r="V206" s="228"/>
      <c r="W206" s="156"/>
    </row>
    <row r="207" spans="1:23" s="145" customFormat="1" ht="51" customHeight="1" x14ac:dyDescent="0.2">
      <c r="A207" s="155"/>
      <c r="B207" s="163"/>
      <c r="C207" s="155"/>
      <c r="D207" s="237"/>
      <c r="E207" s="438"/>
      <c r="F207" s="437" t="s">
        <v>257</v>
      </c>
      <c r="G207" s="438"/>
      <c r="H207" s="155"/>
      <c r="I207" s="155"/>
      <c r="J207" s="163"/>
      <c r="K207" s="155"/>
      <c r="L207" s="163"/>
      <c r="M207" s="155"/>
      <c r="N207" s="163"/>
      <c r="O207" s="155"/>
      <c r="P207" s="163"/>
      <c r="Q207" s="155"/>
      <c r="R207" s="224"/>
      <c r="S207" s="223"/>
      <c r="T207" s="224"/>
      <c r="U207" s="223"/>
      <c r="V207" s="224"/>
      <c r="W207" s="155"/>
    </row>
    <row r="208" spans="1:23" s="145" customFormat="1" ht="13.5" customHeight="1" x14ac:dyDescent="0.2">
      <c r="A208" s="155"/>
      <c r="B208" s="163"/>
      <c r="C208" s="155"/>
      <c r="D208" s="237"/>
      <c r="E208" s="373"/>
      <c r="F208" s="370" t="s">
        <v>21</v>
      </c>
      <c r="G208" s="157"/>
      <c r="H208" s="155"/>
      <c r="I208" s="155"/>
      <c r="J208" s="163"/>
      <c r="K208" s="155"/>
      <c r="L208" s="163"/>
      <c r="M208" s="155"/>
      <c r="N208" s="163"/>
      <c r="O208" s="155"/>
      <c r="P208" s="163"/>
      <c r="Q208" s="155"/>
      <c r="R208" s="224"/>
      <c r="S208" s="223"/>
      <c r="T208" s="224"/>
      <c r="U208" s="223"/>
      <c r="V208" s="224"/>
      <c r="W208" s="155"/>
    </row>
    <row r="209" spans="1:23" s="145" customFormat="1" ht="35.25" customHeight="1" x14ac:dyDescent="0.2">
      <c r="A209" s="155"/>
      <c r="B209" s="155"/>
      <c r="C209" s="155"/>
      <c r="D209" s="359"/>
      <c r="E209" s="374"/>
      <c r="F209" s="468" t="s">
        <v>258</v>
      </c>
      <c r="G209" s="469"/>
      <c r="H209" s="192"/>
      <c r="I209" s="192"/>
      <c r="J209" s="164"/>
      <c r="K209" s="192"/>
      <c r="L209" s="164"/>
      <c r="M209" s="213" t="s">
        <v>107</v>
      </c>
      <c r="N209" s="225">
        <v>50000000</v>
      </c>
      <c r="O209" s="213" t="s">
        <v>107</v>
      </c>
      <c r="P209" s="225">
        <v>100000000</v>
      </c>
      <c r="Q209" s="213" t="s">
        <v>107</v>
      </c>
      <c r="R209" s="226">
        <v>150000000</v>
      </c>
      <c r="S209" s="213" t="s">
        <v>107</v>
      </c>
      <c r="T209" s="226">
        <v>200000000</v>
      </c>
      <c r="U209" s="225" t="s">
        <v>197</v>
      </c>
      <c r="V209" s="6">
        <f>J209+L209+N209+P209+R209+T209</f>
        <v>500000000</v>
      </c>
      <c r="W209" s="192"/>
    </row>
    <row r="210" spans="1:23" s="145" customFormat="1" ht="16.5" customHeight="1" x14ac:dyDescent="0.2">
      <c r="A210" s="155"/>
      <c r="B210" s="163"/>
      <c r="C210" s="155"/>
      <c r="D210" s="237">
        <v>13</v>
      </c>
      <c r="E210" s="438" t="s">
        <v>290</v>
      </c>
      <c r="F210" s="541" t="s">
        <v>83</v>
      </c>
      <c r="G210" s="542"/>
      <c r="H210" s="155"/>
      <c r="I210" s="155"/>
      <c r="K210" s="155"/>
      <c r="M210" s="234"/>
      <c r="N210" s="159"/>
      <c r="O210" s="221"/>
      <c r="P210" s="159"/>
      <c r="Q210" s="155"/>
      <c r="R210" s="224"/>
      <c r="S210" s="160"/>
      <c r="T210" s="224"/>
      <c r="U210" s="160"/>
      <c r="V210" s="224"/>
      <c r="W210" s="155"/>
    </row>
    <row r="211" spans="1:23" s="145" customFormat="1" ht="86.25" customHeight="1" x14ac:dyDescent="0.2">
      <c r="A211" s="155"/>
      <c r="B211" s="163"/>
      <c r="C211" s="155"/>
      <c r="D211" s="237"/>
      <c r="E211" s="438"/>
      <c r="F211" s="437" t="s">
        <v>360</v>
      </c>
      <c r="G211" s="438"/>
      <c r="H211" s="155"/>
      <c r="I211" s="155"/>
      <c r="K211" s="155"/>
      <c r="M211" s="234"/>
      <c r="N211" s="159"/>
      <c r="O211" s="221"/>
      <c r="P211" s="159"/>
      <c r="Q211" s="155"/>
      <c r="R211" s="224"/>
      <c r="S211" s="160"/>
      <c r="T211" s="224"/>
      <c r="U211" s="160"/>
      <c r="V211" s="224"/>
      <c r="W211" s="155"/>
    </row>
    <row r="212" spans="1:23" s="145" customFormat="1" ht="16.5" customHeight="1" x14ac:dyDescent="0.2">
      <c r="A212" s="155"/>
      <c r="B212" s="163"/>
      <c r="C212" s="155"/>
      <c r="D212" s="237"/>
      <c r="E212" s="197"/>
      <c r="F212" s="199" t="s">
        <v>21</v>
      </c>
      <c r="G212" s="157"/>
      <c r="H212" s="155"/>
      <c r="I212" s="155"/>
      <c r="K212" s="155"/>
      <c r="M212" s="234"/>
      <c r="N212" s="159"/>
      <c r="O212" s="221"/>
      <c r="P212" s="159"/>
      <c r="Q212" s="155"/>
      <c r="R212" s="224"/>
      <c r="S212" s="160"/>
      <c r="T212" s="224"/>
      <c r="U212" s="160"/>
      <c r="V212" s="224"/>
      <c r="W212" s="155"/>
    </row>
    <row r="213" spans="1:23" s="145" customFormat="1" ht="96" customHeight="1" x14ac:dyDescent="0.2">
      <c r="A213" s="155"/>
      <c r="B213" s="163"/>
      <c r="C213" s="155"/>
      <c r="D213" s="359"/>
      <c r="E213" s="198"/>
      <c r="F213" s="468" t="s">
        <v>286</v>
      </c>
      <c r="G213" s="469"/>
      <c r="H213" s="192"/>
      <c r="I213" s="192"/>
      <c r="J213" s="164"/>
      <c r="K213" s="192"/>
      <c r="L213" s="164"/>
      <c r="M213" s="381" t="s">
        <v>308</v>
      </c>
      <c r="N213" s="225">
        <v>200000000</v>
      </c>
      <c r="O213" s="381" t="s">
        <v>308</v>
      </c>
      <c r="P213" s="225">
        <v>250000000</v>
      </c>
      <c r="Q213" s="381" t="s">
        <v>307</v>
      </c>
      <c r="R213" s="226">
        <v>300000000</v>
      </c>
      <c r="S213" s="381" t="s">
        <v>307</v>
      </c>
      <c r="T213" s="226">
        <v>350000000</v>
      </c>
      <c r="U213" s="381" t="s">
        <v>307</v>
      </c>
      <c r="V213" s="6">
        <f>J213+L213+N213+P213+R213+T213</f>
        <v>1100000000</v>
      </c>
      <c r="W213" s="192"/>
    </row>
    <row r="214" spans="1:23" s="145" customFormat="1" ht="12.75" customHeight="1" x14ac:dyDescent="0.2">
      <c r="A214" s="155"/>
      <c r="B214" s="155"/>
      <c r="C214" s="155"/>
      <c r="D214" s="237">
        <v>14</v>
      </c>
      <c r="E214" s="438" t="s">
        <v>259</v>
      </c>
      <c r="F214" s="543" t="s">
        <v>83</v>
      </c>
      <c r="G214" s="438"/>
      <c r="H214" s="155"/>
      <c r="I214" s="156"/>
      <c r="J214" s="162"/>
      <c r="K214" s="156"/>
      <c r="L214" s="162"/>
      <c r="M214" s="211"/>
      <c r="N214" s="162"/>
      <c r="O214" s="156"/>
      <c r="P214" s="162"/>
      <c r="Q214" s="156"/>
      <c r="R214" s="228"/>
      <c r="S214" s="227"/>
      <c r="T214" s="228"/>
      <c r="U214" s="227"/>
      <c r="V214" s="228"/>
      <c r="W214" s="155"/>
    </row>
    <row r="215" spans="1:23" s="145" customFormat="1" ht="88.5" customHeight="1" x14ac:dyDescent="0.2">
      <c r="A215" s="155"/>
      <c r="B215" s="163"/>
      <c r="C215" s="155"/>
      <c r="D215" s="237"/>
      <c r="E215" s="438"/>
      <c r="F215" s="437" t="s">
        <v>260</v>
      </c>
      <c r="G215" s="438"/>
      <c r="H215" s="155"/>
      <c r="I215" s="155"/>
      <c r="J215" s="163"/>
      <c r="K215" s="155"/>
      <c r="L215" s="163"/>
      <c r="M215" s="212"/>
      <c r="N215" s="163"/>
      <c r="O215" s="155"/>
      <c r="P215" s="163"/>
      <c r="Q215" s="155"/>
      <c r="R215" s="224"/>
      <c r="S215" s="223"/>
      <c r="T215" s="224"/>
      <c r="U215" s="223"/>
      <c r="V215" s="224"/>
      <c r="W215" s="155"/>
    </row>
    <row r="216" spans="1:23" s="145" customFormat="1" ht="17.25" customHeight="1" x14ac:dyDescent="0.2">
      <c r="A216" s="155"/>
      <c r="B216" s="163"/>
      <c r="C216" s="155"/>
      <c r="D216" s="237"/>
      <c r="E216" s="438"/>
      <c r="F216" s="370" t="s">
        <v>21</v>
      </c>
      <c r="G216" s="157"/>
      <c r="H216" s="155"/>
      <c r="I216" s="155"/>
      <c r="J216" s="163"/>
      <c r="K216" s="155"/>
      <c r="L216" s="163"/>
      <c r="M216" s="155"/>
      <c r="N216" s="163"/>
      <c r="O216" s="155"/>
      <c r="P216" s="163"/>
      <c r="Q216" s="155"/>
      <c r="R216" s="224"/>
      <c r="S216" s="223"/>
      <c r="T216" s="224"/>
      <c r="U216" s="223"/>
      <c r="V216" s="224"/>
      <c r="W216" s="155"/>
    </row>
    <row r="217" spans="1:23" s="145" customFormat="1" ht="81.75" customHeight="1" x14ac:dyDescent="0.2">
      <c r="A217" s="192"/>
      <c r="B217" s="164"/>
      <c r="C217" s="192"/>
      <c r="D217" s="359"/>
      <c r="E217" s="372"/>
      <c r="F217" s="468" t="s">
        <v>261</v>
      </c>
      <c r="G217" s="469"/>
      <c r="H217" s="192"/>
      <c r="I217" s="192"/>
      <c r="J217" s="164"/>
      <c r="K217" s="192"/>
      <c r="L217" s="165"/>
      <c r="M217" s="213" t="s">
        <v>70</v>
      </c>
      <c r="N217" s="165">
        <v>192900000</v>
      </c>
      <c r="O217" s="213" t="s">
        <v>287</v>
      </c>
      <c r="P217" s="165">
        <v>850000000</v>
      </c>
      <c r="Q217" s="213" t="s">
        <v>288</v>
      </c>
      <c r="R217" s="226">
        <v>900000000</v>
      </c>
      <c r="S217" s="213" t="s">
        <v>288</v>
      </c>
      <c r="T217" s="226">
        <v>950000000</v>
      </c>
      <c r="U217" s="263" t="s">
        <v>382</v>
      </c>
      <c r="V217" s="6">
        <f>J217+L217+N217+P217+R217+T217</f>
        <v>2892900000</v>
      </c>
      <c r="W217" s="192"/>
    </row>
    <row r="218" spans="1:23" s="145" customFormat="1" ht="14.25" customHeight="1" x14ac:dyDescent="0.2">
      <c r="A218" s="155"/>
      <c r="B218" s="163"/>
      <c r="C218" s="155"/>
      <c r="D218" s="237">
        <v>15</v>
      </c>
      <c r="E218" s="438" t="s">
        <v>292</v>
      </c>
      <c r="F218" s="538" t="s">
        <v>83</v>
      </c>
      <c r="G218" s="538"/>
      <c r="H218" s="155"/>
      <c r="I218" s="163"/>
      <c r="J218" s="155"/>
      <c r="K218" s="163"/>
      <c r="L218" s="155"/>
      <c r="M218" s="163"/>
      <c r="N218" s="155"/>
      <c r="O218" s="163"/>
      <c r="P218" s="235"/>
      <c r="Q218" s="163"/>
      <c r="R218" s="235"/>
      <c r="S218" s="223"/>
      <c r="T218" s="224"/>
      <c r="U218" s="223"/>
      <c r="V218" s="224"/>
      <c r="W218" s="155"/>
    </row>
    <row r="219" spans="1:23" s="145" customFormat="1" ht="40.5" customHeight="1" x14ac:dyDescent="0.2">
      <c r="A219" s="155"/>
      <c r="B219" s="163"/>
      <c r="C219" s="155"/>
      <c r="D219" s="237"/>
      <c r="E219" s="438"/>
      <c r="F219" s="539" t="s">
        <v>291</v>
      </c>
      <c r="G219" s="539"/>
      <c r="H219" s="155"/>
      <c r="I219" s="163"/>
      <c r="J219" s="155"/>
      <c r="K219" s="163"/>
      <c r="L219" s="155"/>
      <c r="M219" s="163"/>
      <c r="N219" s="155"/>
      <c r="O219" s="163"/>
      <c r="P219" s="269"/>
      <c r="Q219" s="163"/>
      <c r="R219" s="235"/>
      <c r="S219" s="223"/>
      <c r="T219" s="224"/>
      <c r="U219" s="223"/>
      <c r="V219" s="224"/>
      <c r="W219" s="155"/>
    </row>
    <row r="220" spans="1:23" s="145" customFormat="1" ht="12" x14ac:dyDescent="0.2">
      <c r="A220" s="155"/>
      <c r="B220" s="163"/>
      <c r="C220" s="155"/>
      <c r="D220" s="237"/>
      <c r="E220" s="438"/>
      <c r="F220" s="266" t="s">
        <v>21</v>
      </c>
      <c r="G220" s="259"/>
      <c r="H220" s="155"/>
      <c r="I220" s="163"/>
      <c r="J220" s="155"/>
      <c r="K220" s="163"/>
      <c r="L220" s="155"/>
      <c r="M220" s="163"/>
      <c r="N220" s="155"/>
      <c r="O220" s="163"/>
      <c r="P220" s="234"/>
      <c r="Q220" s="163"/>
      <c r="R220" s="155"/>
      <c r="S220" s="163"/>
      <c r="T220" s="155"/>
      <c r="U220" s="163"/>
      <c r="V220" s="155"/>
      <c r="W220" s="155"/>
    </row>
    <row r="221" spans="1:23" s="145" customFormat="1" ht="51" customHeight="1" x14ac:dyDescent="0.2">
      <c r="A221" s="155"/>
      <c r="B221" s="163"/>
      <c r="C221" s="155"/>
      <c r="D221" s="237"/>
      <c r="E221" s="438"/>
      <c r="F221" s="544" t="s">
        <v>293</v>
      </c>
      <c r="G221" s="544"/>
      <c r="H221" s="155"/>
      <c r="I221" s="163"/>
      <c r="J221" s="155"/>
      <c r="K221" s="163"/>
      <c r="L221" s="155"/>
      <c r="M221" s="163"/>
      <c r="N221" s="155"/>
      <c r="O221" s="276" t="s">
        <v>295</v>
      </c>
      <c r="P221" s="270">
        <v>200000000</v>
      </c>
      <c r="Q221" s="276" t="s">
        <v>295</v>
      </c>
      <c r="R221" s="272">
        <v>300000000</v>
      </c>
      <c r="S221" s="277" t="s">
        <v>295</v>
      </c>
      <c r="T221" s="272">
        <v>350000000</v>
      </c>
      <c r="U221" s="277" t="s">
        <v>295</v>
      </c>
      <c r="V221" s="274">
        <f>P221+R221+T221</f>
        <v>850000000</v>
      </c>
      <c r="W221" s="155"/>
    </row>
    <row r="222" spans="1:23" s="145" customFormat="1" ht="51.75" customHeight="1" x14ac:dyDescent="0.2">
      <c r="A222" s="155"/>
      <c r="B222" s="163"/>
      <c r="C222" s="155"/>
      <c r="D222" s="237"/>
      <c r="E222" s="438"/>
      <c r="F222" s="544" t="s">
        <v>294</v>
      </c>
      <c r="G222" s="544"/>
      <c r="H222" s="155"/>
      <c r="I222" s="163"/>
      <c r="J222" s="155"/>
      <c r="K222" s="163"/>
      <c r="L222" s="155"/>
      <c r="M222" s="163"/>
      <c r="N222" s="155"/>
      <c r="O222" s="278"/>
      <c r="P222" s="269"/>
      <c r="Q222" s="278"/>
      <c r="R222" s="224"/>
      <c r="S222" s="279"/>
      <c r="T222" s="224"/>
      <c r="U222" s="279"/>
      <c r="V222" s="224"/>
      <c r="W222" s="155"/>
    </row>
    <row r="223" spans="1:23" s="145" customFormat="1" ht="13.5" customHeight="1" x14ac:dyDescent="0.2">
      <c r="A223" s="155"/>
      <c r="B223" s="163"/>
      <c r="C223" s="155"/>
      <c r="D223" s="358">
        <v>16</v>
      </c>
      <c r="E223" s="456" t="s">
        <v>296</v>
      </c>
      <c r="F223" s="537" t="s">
        <v>83</v>
      </c>
      <c r="G223" s="537"/>
      <c r="H223" s="156"/>
      <c r="I223" s="162"/>
      <c r="J223" s="156"/>
      <c r="K223" s="162"/>
      <c r="L223" s="156"/>
      <c r="M223" s="162"/>
      <c r="N223" s="156"/>
      <c r="O223" s="280"/>
      <c r="P223" s="281"/>
      <c r="Q223" s="280"/>
      <c r="R223" s="228"/>
      <c r="S223" s="282"/>
      <c r="T223" s="228"/>
      <c r="U223" s="282"/>
      <c r="V223" s="228"/>
      <c r="W223" s="156"/>
    </row>
    <row r="224" spans="1:23" s="145" customFormat="1" ht="40.5" customHeight="1" x14ac:dyDescent="0.2">
      <c r="A224" s="155"/>
      <c r="B224" s="163"/>
      <c r="C224" s="155"/>
      <c r="D224" s="237"/>
      <c r="E224" s="438"/>
      <c r="F224" s="539" t="s">
        <v>297</v>
      </c>
      <c r="G224" s="539"/>
      <c r="H224" s="155"/>
      <c r="I224" s="163"/>
      <c r="J224" s="155"/>
      <c r="K224" s="163"/>
      <c r="L224" s="155"/>
      <c r="M224" s="163"/>
      <c r="N224" s="155"/>
      <c r="O224" s="278"/>
      <c r="P224" s="269"/>
      <c r="Q224" s="278"/>
      <c r="R224" s="224"/>
      <c r="S224" s="279"/>
      <c r="T224" s="224"/>
      <c r="U224" s="279"/>
      <c r="V224" s="224"/>
      <c r="W224" s="155"/>
    </row>
    <row r="225" spans="1:23" s="145" customFormat="1" ht="12" x14ac:dyDescent="0.2">
      <c r="A225" s="155"/>
      <c r="B225" s="163"/>
      <c r="C225" s="155"/>
      <c r="D225" s="237"/>
      <c r="E225" s="438"/>
      <c r="F225" s="266" t="s">
        <v>21</v>
      </c>
      <c r="G225" s="259"/>
      <c r="H225" s="155"/>
      <c r="I225" s="163"/>
      <c r="J225" s="155"/>
      <c r="K225" s="163"/>
      <c r="L225" s="155"/>
      <c r="M225" s="163"/>
      <c r="N225" s="155"/>
      <c r="O225" s="278"/>
      <c r="P225" s="269"/>
      <c r="Q225" s="278"/>
      <c r="R225" s="224"/>
      <c r="S225" s="279"/>
      <c r="T225" s="224"/>
      <c r="U225" s="279"/>
      <c r="V225" s="224"/>
      <c r="W225" s="155"/>
    </row>
    <row r="226" spans="1:23" s="145" customFormat="1" ht="41.25" customHeight="1" x14ac:dyDescent="0.2">
      <c r="A226" s="155"/>
      <c r="B226" s="163"/>
      <c r="C226" s="155"/>
      <c r="D226" s="359"/>
      <c r="E226" s="267"/>
      <c r="F226" s="545" t="s">
        <v>298</v>
      </c>
      <c r="G226" s="545"/>
      <c r="H226" s="192"/>
      <c r="I226" s="164"/>
      <c r="J226" s="192"/>
      <c r="K226" s="164"/>
      <c r="L226" s="192"/>
      <c r="M226" s="164"/>
      <c r="N226" s="192"/>
      <c r="O226" s="268" t="s">
        <v>299</v>
      </c>
      <c r="P226" s="271">
        <v>200000000</v>
      </c>
      <c r="Q226" s="268" t="s">
        <v>299</v>
      </c>
      <c r="R226" s="273">
        <v>50000000</v>
      </c>
      <c r="S226" s="268" t="s">
        <v>299</v>
      </c>
      <c r="T226" s="273">
        <v>50000000</v>
      </c>
      <c r="U226" s="268" t="s">
        <v>299</v>
      </c>
      <c r="V226" s="275">
        <f>P226+R226+T226</f>
        <v>300000000</v>
      </c>
      <c r="W226" s="192"/>
    </row>
    <row r="227" spans="1:23" s="145" customFormat="1" ht="12" customHeight="1" x14ac:dyDescent="0.2">
      <c r="A227" s="155"/>
      <c r="B227" s="153"/>
      <c r="C227" s="155"/>
      <c r="D227" s="237">
        <v>17</v>
      </c>
      <c r="E227" s="438" t="s">
        <v>300</v>
      </c>
      <c r="F227" s="538" t="s">
        <v>83</v>
      </c>
      <c r="G227" s="538"/>
      <c r="H227" s="155"/>
      <c r="I227" s="163"/>
      <c r="J227" s="155"/>
      <c r="K227" s="163"/>
      <c r="L227" s="155"/>
      <c r="M227" s="163"/>
      <c r="N227" s="155"/>
      <c r="O227" s="278"/>
      <c r="P227" s="269"/>
      <c r="Q227" s="278"/>
      <c r="R227" s="224"/>
      <c r="S227" s="279"/>
      <c r="T227" s="224"/>
      <c r="U227" s="279"/>
      <c r="V227" s="224"/>
      <c r="W227" s="155"/>
    </row>
    <row r="228" spans="1:23" s="145" customFormat="1" ht="53.25" customHeight="1" x14ac:dyDescent="0.2">
      <c r="A228" s="155"/>
      <c r="B228" s="153"/>
      <c r="C228" s="155"/>
      <c r="D228" s="237"/>
      <c r="E228" s="438"/>
      <c r="F228" s="539" t="s">
        <v>301</v>
      </c>
      <c r="G228" s="539"/>
      <c r="H228" s="155"/>
      <c r="I228" s="163"/>
      <c r="J228" s="155"/>
      <c r="K228" s="163"/>
      <c r="L228" s="155"/>
      <c r="M228" s="163"/>
      <c r="N228" s="155"/>
      <c r="O228" s="278"/>
      <c r="P228" s="269"/>
      <c r="Q228" s="278"/>
      <c r="R228" s="224"/>
      <c r="S228" s="279"/>
      <c r="T228" s="224"/>
      <c r="U228" s="279"/>
      <c r="V228" s="224"/>
      <c r="W228" s="155"/>
    </row>
    <row r="229" spans="1:23" s="145" customFormat="1" ht="15.75" customHeight="1" x14ac:dyDescent="0.2">
      <c r="A229" s="155"/>
      <c r="B229" s="153"/>
      <c r="C229" s="155"/>
      <c r="D229" s="237"/>
      <c r="E229" s="438"/>
      <c r="F229" s="406" t="s">
        <v>21</v>
      </c>
      <c r="G229" s="405"/>
      <c r="H229" s="155"/>
      <c r="I229" s="163"/>
      <c r="J229" s="155"/>
      <c r="K229" s="163"/>
      <c r="L229" s="155"/>
      <c r="M229" s="163"/>
      <c r="N229" s="155"/>
      <c r="O229" s="278"/>
      <c r="P229" s="269"/>
      <c r="Q229" s="278"/>
      <c r="R229" s="224"/>
      <c r="S229" s="278"/>
      <c r="T229" s="221"/>
      <c r="U229" s="278"/>
      <c r="V229" s="221"/>
      <c r="W229" s="155"/>
    </row>
    <row r="230" spans="1:23" s="145" customFormat="1" ht="57.75" customHeight="1" x14ac:dyDescent="0.2">
      <c r="A230" s="192"/>
      <c r="B230" s="158"/>
      <c r="C230" s="192"/>
      <c r="D230" s="359"/>
      <c r="E230" s="469"/>
      <c r="F230" s="545" t="s">
        <v>302</v>
      </c>
      <c r="G230" s="545"/>
      <c r="H230" s="192"/>
      <c r="I230" s="164"/>
      <c r="J230" s="192"/>
      <c r="K230" s="164"/>
      <c r="L230" s="192"/>
      <c r="M230" s="164"/>
      <c r="N230" s="192"/>
      <c r="O230" s="268" t="s">
        <v>303</v>
      </c>
      <c r="P230" s="271">
        <v>600000000</v>
      </c>
      <c r="Q230" s="268" t="s">
        <v>303</v>
      </c>
      <c r="R230" s="273">
        <v>700000000</v>
      </c>
      <c r="S230" s="268" t="s">
        <v>303</v>
      </c>
      <c r="T230" s="273">
        <v>800000000</v>
      </c>
      <c r="U230" s="268" t="s">
        <v>303</v>
      </c>
      <c r="V230" s="275">
        <f>P230+R230+T230</f>
        <v>2100000000</v>
      </c>
      <c r="W230" s="192"/>
    </row>
    <row r="231" spans="1:23" s="145" customFormat="1" ht="12" x14ac:dyDescent="0.2">
      <c r="D231" s="360"/>
      <c r="E231" s="265"/>
      <c r="P231" s="264"/>
      <c r="R231" s="264"/>
    </row>
    <row r="232" spans="1:23" s="145" customFormat="1" ht="12" x14ac:dyDescent="0.2">
      <c r="D232" s="360"/>
      <c r="E232" s="265"/>
      <c r="P232" s="264"/>
      <c r="R232" s="264"/>
    </row>
    <row r="233" spans="1:23" s="145" customFormat="1" ht="15.75" x14ac:dyDescent="0.25">
      <c r="D233" s="360"/>
      <c r="E233" s="265"/>
      <c r="P233" s="264"/>
      <c r="R233" s="567" t="s">
        <v>391</v>
      </c>
      <c r="S233" s="567"/>
      <c r="T233" s="567"/>
      <c r="U233" s="567"/>
    </row>
    <row r="234" spans="1:23" s="145" customFormat="1" ht="15.75" x14ac:dyDescent="0.25">
      <c r="D234" s="360"/>
      <c r="P234" s="264"/>
      <c r="R234" s="568"/>
      <c r="S234" s="569"/>
      <c r="T234" s="569"/>
      <c r="U234" s="569"/>
    </row>
    <row r="235" spans="1:23" s="145" customFormat="1" ht="15.75" x14ac:dyDescent="0.25">
      <c r="D235" s="360"/>
      <c r="P235" s="264"/>
      <c r="R235" s="567" t="s">
        <v>392</v>
      </c>
      <c r="S235" s="567"/>
      <c r="T235" s="567"/>
      <c r="U235" s="567"/>
    </row>
    <row r="236" spans="1:23" s="145" customFormat="1" ht="15.75" x14ac:dyDescent="0.25">
      <c r="D236" s="360"/>
      <c r="P236" s="264"/>
      <c r="R236" s="570" t="s">
        <v>393</v>
      </c>
      <c r="S236" s="570"/>
      <c r="T236" s="570"/>
      <c r="U236" s="570"/>
    </row>
    <row r="237" spans="1:23" s="145" customFormat="1" ht="15.75" x14ac:dyDescent="0.25">
      <c r="D237" s="360"/>
      <c r="P237" s="264"/>
      <c r="R237" s="571"/>
      <c r="S237" s="571"/>
      <c r="T237" s="571"/>
      <c r="U237" s="571"/>
    </row>
    <row r="238" spans="1:23" s="145" customFormat="1" ht="15.75" x14ac:dyDescent="0.25">
      <c r="D238" s="360"/>
      <c r="P238" s="264"/>
      <c r="R238" s="569"/>
      <c r="S238" s="569"/>
      <c r="T238" s="569"/>
      <c r="U238" s="569"/>
    </row>
    <row r="239" spans="1:23" s="145" customFormat="1" ht="15.75" x14ac:dyDescent="0.25">
      <c r="D239" s="360"/>
      <c r="P239" s="264"/>
      <c r="R239" s="569"/>
      <c r="S239" s="569"/>
      <c r="T239" s="569"/>
      <c r="U239" s="569"/>
    </row>
    <row r="240" spans="1:23" s="145" customFormat="1" ht="15.75" x14ac:dyDescent="0.25">
      <c r="D240" s="360"/>
      <c r="P240" s="264"/>
      <c r="R240" s="569"/>
      <c r="S240" s="569"/>
      <c r="T240" s="569"/>
      <c r="U240" s="569"/>
    </row>
    <row r="241" spans="4:22" s="145" customFormat="1" ht="15.75" x14ac:dyDescent="0.25">
      <c r="D241" s="360"/>
      <c r="P241" s="264"/>
      <c r="R241" s="570" t="s">
        <v>394</v>
      </c>
      <c r="S241" s="570"/>
      <c r="T241" s="570"/>
      <c r="U241" s="570"/>
    </row>
    <row r="242" spans="4:22" s="145" customFormat="1" ht="15.75" x14ac:dyDescent="0.25">
      <c r="D242" s="360"/>
      <c r="P242" s="264"/>
      <c r="Q242" s="570" t="s">
        <v>395</v>
      </c>
      <c r="R242" s="570"/>
      <c r="S242" s="570"/>
      <c r="T242" s="570"/>
      <c r="U242" s="570"/>
      <c r="V242" s="570"/>
    </row>
    <row r="243" spans="4:22" s="145" customFormat="1" ht="12" x14ac:dyDescent="0.2">
      <c r="D243" s="360"/>
      <c r="P243" s="264"/>
    </row>
    <row r="244" spans="4:22" s="145" customFormat="1" ht="12" x14ac:dyDescent="0.2">
      <c r="D244" s="360"/>
      <c r="P244" s="264"/>
    </row>
    <row r="245" spans="4:22" s="145" customFormat="1" ht="12" x14ac:dyDescent="0.2">
      <c r="D245" s="360"/>
      <c r="P245" s="264"/>
    </row>
    <row r="246" spans="4:22" s="145" customFormat="1" ht="12" x14ac:dyDescent="0.2">
      <c r="D246" s="360"/>
      <c r="P246" s="264"/>
    </row>
    <row r="247" spans="4:22" s="145" customFormat="1" ht="12" x14ac:dyDescent="0.2">
      <c r="D247" s="360"/>
      <c r="P247" s="264"/>
    </row>
    <row r="248" spans="4:22" s="145" customFormat="1" ht="12" x14ac:dyDescent="0.2">
      <c r="D248" s="360"/>
      <c r="P248" s="264"/>
    </row>
    <row r="249" spans="4:22" s="145" customFormat="1" ht="12" x14ac:dyDescent="0.2">
      <c r="D249" s="360"/>
      <c r="P249" s="264"/>
    </row>
    <row r="250" spans="4:22" s="145" customFormat="1" ht="12" x14ac:dyDescent="0.2">
      <c r="D250" s="360"/>
      <c r="P250" s="264"/>
    </row>
    <row r="251" spans="4:22" s="145" customFormat="1" ht="12" x14ac:dyDescent="0.2">
      <c r="D251" s="360"/>
      <c r="P251" s="264"/>
    </row>
    <row r="252" spans="4:22" s="145" customFormat="1" ht="12" x14ac:dyDescent="0.2">
      <c r="D252" s="360"/>
      <c r="P252" s="264"/>
    </row>
    <row r="253" spans="4:22" s="145" customFormat="1" ht="12" x14ac:dyDescent="0.2">
      <c r="D253" s="360"/>
      <c r="P253" s="264"/>
    </row>
    <row r="254" spans="4:22" s="145" customFormat="1" ht="12" x14ac:dyDescent="0.2">
      <c r="D254" s="360"/>
      <c r="P254" s="264"/>
    </row>
    <row r="255" spans="4:22" s="145" customFormat="1" ht="12" x14ac:dyDescent="0.2">
      <c r="D255" s="360"/>
      <c r="P255" s="264"/>
    </row>
    <row r="256" spans="4:22" s="145" customFormat="1" ht="12" x14ac:dyDescent="0.2">
      <c r="D256" s="360"/>
      <c r="P256" s="264"/>
    </row>
    <row r="257" spans="4:16" s="145" customFormat="1" ht="12" x14ac:dyDescent="0.2">
      <c r="D257" s="360"/>
      <c r="P257" s="264"/>
    </row>
    <row r="258" spans="4:16" s="145" customFormat="1" ht="12" x14ac:dyDescent="0.2">
      <c r="D258" s="360"/>
      <c r="P258" s="264"/>
    </row>
    <row r="259" spans="4:16" s="145" customFormat="1" ht="12" x14ac:dyDescent="0.2">
      <c r="D259" s="360"/>
      <c r="P259" s="264"/>
    </row>
    <row r="260" spans="4:16" s="145" customFormat="1" ht="12" x14ac:dyDescent="0.2">
      <c r="D260" s="360"/>
      <c r="P260" s="264"/>
    </row>
    <row r="261" spans="4:16" s="145" customFormat="1" ht="12" x14ac:dyDescent="0.2">
      <c r="D261" s="360"/>
      <c r="P261" s="264"/>
    </row>
    <row r="262" spans="4:16" s="145" customFormat="1" ht="12" x14ac:dyDescent="0.2">
      <c r="D262" s="360"/>
      <c r="P262" s="264"/>
    </row>
    <row r="263" spans="4:16" s="145" customFormat="1" ht="12" x14ac:dyDescent="0.2">
      <c r="D263" s="360"/>
      <c r="P263" s="264"/>
    </row>
    <row r="264" spans="4:16" s="145" customFormat="1" ht="12" x14ac:dyDescent="0.2">
      <c r="D264" s="360"/>
      <c r="P264" s="264"/>
    </row>
    <row r="265" spans="4:16" s="145" customFormat="1" ht="12" x14ac:dyDescent="0.2">
      <c r="D265" s="360"/>
      <c r="P265" s="264"/>
    </row>
    <row r="266" spans="4:16" s="145" customFormat="1" ht="12" x14ac:dyDescent="0.2">
      <c r="D266" s="360"/>
      <c r="P266" s="264"/>
    </row>
    <row r="267" spans="4:16" s="145" customFormat="1" ht="12" x14ac:dyDescent="0.2">
      <c r="D267" s="360"/>
      <c r="P267" s="264"/>
    </row>
    <row r="268" spans="4:16" s="145" customFormat="1" ht="12" x14ac:dyDescent="0.2">
      <c r="D268" s="360"/>
      <c r="P268" s="264"/>
    </row>
    <row r="269" spans="4:16" s="145" customFormat="1" ht="12" x14ac:dyDescent="0.2">
      <c r="D269" s="360"/>
      <c r="P269" s="264"/>
    </row>
    <row r="270" spans="4:16" s="145" customFormat="1" ht="12" x14ac:dyDescent="0.2">
      <c r="D270" s="360"/>
      <c r="P270" s="264"/>
    </row>
    <row r="271" spans="4:16" s="145" customFormat="1" ht="12" x14ac:dyDescent="0.2">
      <c r="D271" s="360"/>
      <c r="P271" s="264"/>
    </row>
    <row r="272" spans="4:16" s="145" customFormat="1" ht="12" x14ac:dyDescent="0.2">
      <c r="D272" s="360"/>
      <c r="P272" s="264"/>
    </row>
    <row r="273" spans="4:16" s="145" customFormat="1" ht="12" x14ac:dyDescent="0.2">
      <c r="D273" s="360"/>
      <c r="P273" s="264"/>
    </row>
    <row r="274" spans="4:16" s="145" customFormat="1" ht="12" x14ac:dyDescent="0.2">
      <c r="D274" s="360"/>
      <c r="P274" s="264"/>
    </row>
    <row r="275" spans="4:16" s="145" customFormat="1" ht="12" x14ac:dyDescent="0.2">
      <c r="D275" s="360"/>
      <c r="P275" s="264"/>
    </row>
    <row r="276" spans="4:16" s="145" customFormat="1" ht="12" x14ac:dyDescent="0.2">
      <c r="D276" s="360"/>
      <c r="P276" s="264"/>
    </row>
    <row r="277" spans="4:16" s="145" customFormat="1" ht="12" x14ac:dyDescent="0.2">
      <c r="D277" s="360"/>
      <c r="P277" s="264"/>
    </row>
    <row r="278" spans="4:16" s="145" customFormat="1" ht="12" x14ac:dyDescent="0.2">
      <c r="D278" s="360"/>
      <c r="P278" s="264"/>
    </row>
    <row r="279" spans="4:16" s="145" customFormat="1" ht="12" x14ac:dyDescent="0.2">
      <c r="D279" s="360"/>
      <c r="P279" s="264"/>
    </row>
    <row r="280" spans="4:16" s="145" customFormat="1" ht="12" x14ac:dyDescent="0.2">
      <c r="D280" s="360"/>
      <c r="P280" s="264"/>
    </row>
    <row r="281" spans="4:16" s="145" customFormat="1" ht="12" x14ac:dyDescent="0.2">
      <c r="D281" s="360"/>
      <c r="P281" s="264"/>
    </row>
    <row r="282" spans="4:16" s="145" customFormat="1" ht="12" x14ac:dyDescent="0.2">
      <c r="D282" s="360"/>
      <c r="P282" s="264"/>
    </row>
    <row r="283" spans="4:16" s="145" customFormat="1" ht="12" x14ac:dyDescent="0.2">
      <c r="D283" s="360"/>
      <c r="P283" s="264"/>
    </row>
    <row r="284" spans="4:16" s="145" customFormat="1" ht="12" x14ac:dyDescent="0.2">
      <c r="D284" s="360"/>
      <c r="P284" s="264"/>
    </row>
    <row r="285" spans="4:16" s="145" customFormat="1" ht="12" x14ac:dyDescent="0.2">
      <c r="D285" s="360"/>
      <c r="P285" s="264"/>
    </row>
    <row r="286" spans="4:16" s="145" customFormat="1" ht="12" x14ac:dyDescent="0.2">
      <c r="D286" s="360"/>
      <c r="P286" s="264"/>
    </row>
    <row r="287" spans="4:16" s="145" customFormat="1" ht="12" x14ac:dyDescent="0.2">
      <c r="D287" s="360"/>
      <c r="P287" s="264"/>
    </row>
    <row r="288" spans="4:16" s="145" customFormat="1" ht="12" x14ac:dyDescent="0.2">
      <c r="D288" s="360"/>
      <c r="P288" s="264"/>
    </row>
    <row r="289" spans="4:16" s="145" customFormat="1" ht="12" x14ac:dyDescent="0.2">
      <c r="D289" s="360"/>
      <c r="P289" s="264"/>
    </row>
    <row r="290" spans="4:16" s="145" customFormat="1" ht="12" x14ac:dyDescent="0.2">
      <c r="D290" s="360"/>
      <c r="P290" s="264"/>
    </row>
    <row r="291" spans="4:16" s="145" customFormat="1" ht="12" x14ac:dyDescent="0.2">
      <c r="D291" s="360"/>
      <c r="P291" s="264"/>
    </row>
    <row r="292" spans="4:16" s="145" customFormat="1" ht="12" x14ac:dyDescent="0.2">
      <c r="D292" s="360"/>
      <c r="P292" s="264"/>
    </row>
    <row r="293" spans="4:16" s="145" customFormat="1" ht="12" x14ac:dyDescent="0.2">
      <c r="D293" s="360"/>
      <c r="P293" s="264"/>
    </row>
    <row r="294" spans="4:16" s="145" customFormat="1" ht="12" x14ac:dyDescent="0.2">
      <c r="D294" s="360"/>
      <c r="P294" s="264"/>
    </row>
    <row r="295" spans="4:16" s="145" customFormat="1" ht="12" x14ac:dyDescent="0.2">
      <c r="D295" s="360"/>
    </row>
    <row r="296" spans="4:16" s="145" customFormat="1" ht="12" x14ac:dyDescent="0.2">
      <c r="D296" s="360"/>
    </row>
    <row r="297" spans="4:16" s="145" customFormat="1" ht="12" x14ac:dyDescent="0.2">
      <c r="D297" s="360"/>
    </row>
    <row r="298" spans="4:16" s="145" customFormat="1" ht="12" x14ac:dyDescent="0.2">
      <c r="D298" s="360"/>
    </row>
    <row r="299" spans="4:16" s="145" customFormat="1" ht="12" x14ac:dyDescent="0.2">
      <c r="D299" s="360"/>
    </row>
    <row r="300" spans="4:16" s="145" customFormat="1" ht="12" x14ac:dyDescent="0.2">
      <c r="D300" s="360"/>
    </row>
    <row r="301" spans="4:16" s="145" customFormat="1" ht="12" x14ac:dyDescent="0.2">
      <c r="D301" s="360"/>
    </row>
    <row r="302" spans="4:16" s="145" customFormat="1" ht="12" x14ac:dyDescent="0.2">
      <c r="D302" s="360"/>
    </row>
    <row r="303" spans="4:16" s="145" customFormat="1" ht="12" x14ac:dyDescent="0.2">
      <c r="D303" s="360"/>
    </row>
    <row r="304" spans="4:16" s="145" customFormat="1" ht="12" x14ac:dyDescent="0.2">
      <c r="D304" s="360"/>
    </row>
    <row r="305" spans="4:4" s="145" customFormat="1" ht="12" x14ac:dyDescent="0.2">
      <c r="D305" s="360"/>
    </row>
    <row r="306" spans="4:4" s="145" customFormat="1" ht="12" x14ac:dyDescent="0.2">
      <c r="D306" s="360"/>
    </row>
    <row r="307" spans="4:4" s="145" customFormat="1" ht="12" x14ac:dyDescent="0.2">
      <c r="D307" s="360"/>
    </row>
    <row r="308" spans="4:4" s="145" customFormat="1" ht="12" x14ac:dyDescent="0.2">
      <c r="D308" s="360"/>
    </row>
    <row r="309" spans="4:4" s="145" customFormat="1" ht="12" x14ac:dyDescent="0.2">
      <c r="D309" s="360"/>
    </row>
  </sheetData>
  <mergeCells count="350">
    <mergeCell ref="Q242:V242"/>
    <mergeCell ref="U109:U110"/>
    <mergeCell ref="V109:V110"/>
    <mergeCell ref="W109:W110"/>
    <mergeCell ref="T109:T110"/>
    <mergeCell ref="H109:H110"/>
    <mergeCell ref="J109:J110"/>
    <mergeCell ref="N109:N110"/>
    <mergeCell ref="L109:L110"/>
    <mergeCell ref="P109:P110"/>
    <mergeCell ref="R109:R110"/>
    <mergeCell ref="I109:I110"/>
    <mergeCell ref="K109:K110"/>
    <mergeCell ref="M109:M110"/>
    <mergeCell ref="O109:O110"/>
    <mergeCell ref="Q109:Q110"/>
    <mergeCell ref="S109:S110"/>
    <mergeCell ref="D150:D153"/>
    <mergeCell ref="F150:G150"/>
    <mergeCell ref="F128:G128"/>
    <mergeCell ref="F138:G138"/>
    <mergeCell ref="F124:G124"/>
    <mergeCell ref="F131:G131"/>
    <mergeCell ref="F126:G126"/>
    <mergeCell ref="F121:G121"/>
    <mergeCell ref="F120:G120"/>
    <mergeCell ref="F149:G149"/>
    <mergeCell ref="F151:G151"/>
    <mergeCell ref="F148:G148"/>
    <mergeCell ref="E150:E153"/>
    <mergeCell ref="F152:G152"/>
    <mergeCell ref="F153:G153"/>
    <mergeCell ref="F227:G227"/>
    <mergeCell ref="F221:G221"/>
    <mergeCell ref="F222:G222"/>
    <mergeCell ref="F224:G224"/>
    <mergeCell ref="F226:G226"/>
    <mergeCell ref="F159:G159"/>
    <mergeCell ref="F228:G228"/>
    <mergeCell ref="F230:G230"/>
    <mergeCell ref="E227:E230"/>
    <mergeCell ref="F174:G174"/>
    <mergeCell ref="F175:G175"/>
    <mergeCell ref="F176:G176"/>
    <mergeCell ref="F177:G177"/>
    <mergeCell ref="F186:G186"/>
    <mergeCell ref="F187:G187"/>
    <mergeCell ref="F188:G188"/>
    <mergeCell ref="F189:G189"/>
    <mergeCell ref="F190:G190"/>
    <mergeCell ref="F191:G191"/>
    <mergeCell ref="F178:G178"/>
    <mergeCell ref="F179:G179"/>
    <mergeCell ref="F180:G180"/>
    <mergeCell ref="F181:G181"/>
    <mergeCell ref="E160:E161"/>
    <mergeCell ref="O204:O205"/>
    <mergeCell ref="E223:E225"/>
    <mergeCell ref="F223:G223"/>
    <mergeCell ref="Q204:Q205"/>
    <mergeCell ref="S204:S205"/>
    <mergeCell ref="U204:U205"/>
    <mergeCell ref="F218:G218"/>
    <mergeCell ref="F219:G219"/>
    <mergeCell ref="E218:E222"/>
    <mergeCell ref="M204:M205"/>
    <mergeCell ref="F209:G209"/>
    <mergeCell ref="F206:G206"/>
    <mergeCell ref="F207:G207"/>
    <mergeCell ref="F210:G210"/>
    <mergeCell ref="F211:G211"/>
    <mergeCell ref="F214:G214"/>
    <mergeCell ref="F215:G215"/>
    <mergeCell ref="F217:G217"/>
    <mergeCell ref="F213:G213"/>
    <mergeCell ref="E210:E211"/>
    <mergeCell ref="E214:E216"/>
    <mergeCell ref="C63:C64"/>
    <mergeCell ref="F63:G63"/>
    <mergeCell ref="F67:G67"/>
    <mergeCell ref="F68:G68"/>
    <mergeCell ref="C61:C62"/>
    <mergeCell ref="F61:G61"/>
    <mergeCell ref="F66:G66"/>
    <mergeCell ref="F62:G62"/>
    <mergeCell ref="F64:G64"/>
    <mergeCell ref="F65:G65"/>
    <mergeCell ref="E66:E67"/>
    <mergeCell ref="E61:E62"/>
    <mergeCell ref="E42:E43"/>
    <mergeCell ref="F42:G42"/>
    <mergeCell ref="F43:G43"/>
    <mergeCell ref="D44:E44"/>
    <mergeCell ref="F44:G44"/>
    <mergeCell ref="F84:G84"/>
    <mergeCell ref="E84:E85"/>
    <mergeCell ref="F118:G118"/>
    <mergeCell ref="E54:E55"/>
    <mergeCell ref="F54:G54"/>
    <mergeCell ref="F55:G55"/>
    <mergeCell ref="F99:G99"/>
    <mergeCell ref="F101:G101"/>
    <mergeCell ref="F103:G103"/>
    <mergeCell ref="F106:G106"/>
    <mergeCell ref="F71:G71"/>
    <mergeCell ref="F74:G74"/>
    <mergeCell ref="F75:G75"/>
    <mergeCell ref="F76:G76"/>
    <mergeCell ref="F73:G73"/>
    <mergeCell ref="F77:G77"/>
    <mergeCell ref="F72:G72"/>
    <mergeCell ref="D104:E104"/>
    <mergeCell ref="F104:G104"/>
    <mergeCell ref="A11:B11"/>
    <mergeCell ref="E142:E143"/>
    <mergeCell ref="F142:G142"/>
    <mergeCell ref="F143:G143"/>
    <mergeCell ref="C47:C48"/>
    <mergeCell ref="E47:E48"/>
    <mergeCell ref="F47:G47"/>
    <mergeCell ref="F48:G48"/>
    <mergeCell ref="E49:E50"/>
    <mergeCell ref="F49:G49"/>
    <mergeCell ref="F50:G50"/>
    <mergeCell ref="C45:C46"/>
    <mergeCell ref="D53:E53"/>
    <mergeCell ref="F53:G53"/>
    <mergeCell ref="E45:E46"/>
    <mergeCell ref="F45:G45"/>
    <mergeCell ref="C36:C37"/>
    <mergeCell ref="E36:E37"/>
    <mergeCell ref="F36:G36"/>
    <mergeCell ref="C42:C43"/>
    <mergeCell ref="C109:C110"/>
    <mergeCell ref="F139:G139"/>
    <mergeCell ref="F133:G133"/>
    <mergeCell ref="F134:G134"/>
    <mergeCell ref="C19:C20"/>
    <mergeCell ref="E19:E20"/>
    <mergeCell ref="F19:G19"/>
    <mergeCell ref="F20:G20"/>
    <mergeCell ref="F37:G37"/>
    <mergeCell ref="C40:C41"/>
    <mergeCell ref="E40:E41"/>
    <mergeCell ref="F40:G40"/>
    <mergeCell ref="F41:G41"/>
    <mergeCell ref="F26:G26"/>
    <mergeCell ref="C30:C31"/>
    <mergeCell ref="E30:E31"/>
    <mergeCell ref="F30:G30"/>
    <mergeCell ref="F31:G31"/>
    <mergeCell ref="C34:C35"/>
    <mergeCell ref="E34:E35"/>
    <mergeCell ref="F34:G34"/>
    <mergeCell ref="F35:G35"/>
    <mergeCell ref="C32:C33"/>
    <mergeCell ref="E32:E33"/>
    <mergeCell ref="F32:G32"/>
    <mergeCell ref="F33:G33"/>
    <mergeCell ref="C38:C39"/>
    <mergeCell ref="E38:E39"/>
    <mergeCell ref="A2:W2"/>
    <mergeCell ref="A3:W3"/>
    <mergeCell ref="A4:W4"/>
    <mergeCell ref="A5:W5"/>
    <mergeCell ref="A6:A9"/>
    <mergeCell ref="B6:B9"/>
    <mergeCell ref="C6:C9"/>
    <mergeCell ref="D6:E9"/>
    <mergeCell ref="F6:G9"/>
    <mergeCell ref="S8:T8"/>
    <mergeCell ref="I6:T7"/>
    <mergeCell ref="H6:H9"/>
    <mergeCell ref="W6:W9"/>
    <mergeCell ref="I8:J8"/>
    <mergeCell ref="K8:L8"/>
    <mergeCell ref="M8:N8"/>
    <mergeCell ref="O8:P8"/>
    <mergeCell ref="Q8:R8"/>
    <mergeCell ref="U6:V8"/>
    <mergeCell ref="C23:C24"/>
    <mergeCell ref="C25:C26"/>
    <mergeCell ref="C15:C16"/>
    <mergeCell ref="C21:C22"/>
    <mergeCell ref="C17:C18"/>
    <mergeCell ref="D10:E10"/>
    <mergeCell ref="F10:G10"/>
    <mergeCell ref="D56:E56"/>
    <mergeCell ref="F56:G56"/>
    <mergeCell ref="D12:E12"/>
    <mergeCell ref="E13:E14"/>
    <mergeCell ref="F13:G13"/>
    <mergeCell ref="F14:G14"/>
    <mergeCell ref="F15:G15"/>
    <mergeCell ref="F18:G18"/>
    <mergeCell ref="D27:E27"/>
    <mergeCell ref="E28:E29"/>
    <mergeCell ref="D11:E11"/>
    <mergeCell ref="F11:G11"/>
    <mergeCell ref="E23:E24"/>
    <mergeCell ref="F23:G23"/>
    <mergeCell ref="F24:G24"/>
    <mergeCell ref="E25:E26"/>
    <mergeCell ref="E15:E16"/>
    <mergeCell ref="F12:G12"/>
    <mergeCell ref="F27:G27"/>
    <mergeCell ref="F28:G28"/>
    <mergeCell ref="F29:G29"/>
    <mergeCell ref="F46:G46"/>
    <mergeCell ref="D95:E95"/>
    <mergeCell ref="F95:G95"/>
    <mergeCell ref="E70:E71"/>
    <mergeCell ref="F70:G70"/>
    <mergeCell ref="F87:G87"/>
    <mergeCell ref="F86:G86"/>
    <mergeCell ref="F25:G25"/>
    <mergeCell ref="E51:E52"/>
    <mergeCell ref="F51:G51"/>
    <mergeCell ref="F52:G52"/>
    <mergeCell ref="F16:G16"/>
    <mergeCell ref="E21:E22"/>
    <mergeCell ref="F21:G21"/>
    <mergeCell ref="F22:G22"/>
    <mergeCell ref="E17:E18"/>
    <mergeCell ref="F17:G17"/>
    <mergeCell ref="F38:G38"/>
    <mergeCell ref="F39:G39"/>
    <mergeCell ref="F81:G81"/>
    <mergeCell ref="A133:A135"/>
    <mergeCell ref="B133:B135"/>
    <mergeCell ref="C133:C135"/>
    <mergeCell ref="F105:G105"/>
    <mergeCell ref="C107:C108"/>
    <mergeCell ref="E107:E108"/>
    <mergeCell ref="F107:G107"/>
    <mergeCell ref="E105:E106"/>
    <mergeCell ref="F127:G127"/>
    <mergeCell ref="F129:G129"/>
    <mergeCell ref="A112:A114"/>
    <mergeCell ref="B112:B114"/>
    <mergeCell ref="E115:E116"/>
    <mergeCell ref="F115:G115"/>
    <mergeCell ref="E132:E133"/>
    <mergeCell ref="F122:G122"/>
    <mergeCell ref="E127:E128"/>
    <mergeCell ref="F132:G132"/>
    <mergeCell ref="F109:G110"/>
    <mergeCell ref="D109:E110"/>
    <mergeCell ref="F117:G117"/>
    <mergeCell ref="F111:G111"/>
    <mergeCell ref="E111:E112"/>
    <mergeCell ref="F137:G137"/>
    <mergeCell ref="F108:G108"/>
    <mergeCell ref="F112:G112"/>
    <mergeCell ref="F114:G114"/>
    <mergeCell ref="F113:G113"/>
    <mergeCell ref="F119:G119"/>
    <mergeCell ref="F146:G146"/>
    <mergeCell ref="F147:G147"/>
    <mergeCell ref="F141:G141"/>
    <mergeCell ref="F144:G144"/>
    <mergeCell ref="F145:G145"/>
    <mergeCell ref="E57:E58"/>
    <mergeCell ref="F92:G92"/>
    <mergeCell ref="F93:G93"/>
    <mergeCell ref="E100:E102"/>
    <mergeCell ref="F96:G96"/>
    <mergeCell ref="F82:G82"/>
    <mergeCell ref="F83:G83"/>
    <mergeCell ref="F91:G91"/>
    <mergeCell ref="E98:E99"/>
    <mergeCell ref="F98:G98"/>
    <mergeCell ref="F57:G57"/>
    <mergeCell ref="F59:G59"/>
    <mergeCell ref="F58:G58"/>
    <mergeCell ref="F60:G60"/>
    <mergeCell ref="F100:G100"/>
    <mergeCell ref="F85:G85"/>
    <mergeCell ref="F69:G69"/>
    <mergeCell ref="F88:G88"/>
    <mergeCell ref="F89:G89"/>
    <mergeCell ref="F90:G90"/>
    <mergeCell ref="E91:E94"/>
    <mergeCell ref="F94:G94"/>
    <mergeCell ref="F78:G78"/>
    <mergeCell ref="F79:G79"/>
    <mergeCell ref="E201:E202"/>
    <mergeCell ref="E206:E207"/>
    <mergeCell ref="F155:G155"/>
    <mergeCell ref="E171:E173"/>
    <mergeCell ref="F171:G171"/>
    <mergeCell ref="F172:G172"/>
    <mergeCell ref="F173:G173"/>
    <mergeCell ref="F156:G156"/>
    <mergeCell ref="F157:G157"/>
    <mergeCell ref="F158:G158"/>
    <mergeCell ref="F165:G165"/>
    <mergeCell ref="F166:G166"/>
    <mergeCell ref="F167:G167"/>
    <mergeCell ref="F168:G168"/>
    <mergeCell ref="F169:G169"/>
    <mergeCell ref="F170:G170"/>
    <mergeCell ref="E178:E180"/>
    <mergeCell ref="F183:G183"/>
    <mergeCell ref="E183:E185"/>
    <mergeCell ref="E74:E77"/>
    <mergeCell ref="E165:E167"/>
    <mergeCell ref="F80:G80"/>
    <mergeCell ref="F160:G160"/>
    <mergeCell ref="F161:G161"/>
    <mergeCell ref="F162:G162"/>
    <mergeCell ref="F163:G163"/>
    <mergeCell ref="F164:G164"/>
    <mergeCell ref="F154:G154"/>
    <mergeCell ref="F102:G102"/>
    <mergeCell ref="F116:G116"/>
    <mergeCell ref="F97:G97"/>
    <mergeCell ref="E146:E147"/>
    <mergeCell ref="D141:E141"/>
    <mergeCell ref="E137:E139"/>
    <mergeCell ref="E122:E124"/>
    <mergeCell ref="E96:E97"/>
    <mergeCell ref="F123:G123"/>
    <mergeCell ref="F125:G125"/>
    <mergeCell ref="F130:G130"/>
    <mergeCell ref="F135:G135"/>
    <mergeCell ref="F140:G140"/>
    <mergeCell ref="R235:U235"/>
    <mergeCell ref="R233:U233"/>
    <mergeCell ref="R236:U236"/>
    <mergeCell ref="R241:U241"/>
    <mergeCell ref="C49:C52"/>
    <mergeCell ref="E194:E195"/>
    <mergeCell ref="F201:G201"/>
    <mergeCell ref="F202:G202"/>
    <mergeCell ref="F203:G203"/>
    <mergeCell ref="F204:G205"/>
    <mergeCell ref="E154:E155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184:G184"/>
    <mergeCell ref="F185:G185"/>
    <mergeCell ref="F182:G182"/>
  </mergeCells>
  <printOptions horizontalCentered="1"/>
  <pageMargins left="0.27559055118110237" right="0.19685039370078741" top="0.78740157480314965" bottom="0.59055118110236227" header="0.31496062992125984" footer="0.19685039370078741"/>
  <pageSetup paperSize="9" scale="50" orientation="landscape" horizontalDpi="360" verticalDpi="360" r:id="rId1"/>
  <headerFooter>
    <oddHeader>&amp;L&amp;K08-023I      Perubahan Renstra Biro AP2BMD Tahun 2016-2021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matriks </vt:lpstr>
      <vt:lpstr>'matriks '!Print_Area</vt:lpstr>
      <vt:lpstr>'matriks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Windows User</cp:lastModifiedBy>
  <cp:lastPrinted>2018-04-16T09:12:20Z</cp:lastPrinted>
  <dcterms:created xsi:type="dcterms:W3CDTF">2018-01-18T05:17:27Z</dcterms:created>
  <dcterms:modified xsi:type="dcterms:W3CDTF">2018-04-16T09:13:59Z</dcterms:modified>
</cp:coreProperties>
</file>